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2026년 시설사업\주차빌딩(1) 개선\발주도서\"/>
    </mc:Choice>
  </mc:AlternateContent>
  <bookViews>
    <workbookView xWindow="-120" yWindow="-120" windowWidth="29040" windowHeight="15720"/>
  </bookViews>
  <sheets>
    <sheet name="원가계산서" sheetId="8" r:id="rId1"/>
    <sheet name="공종별집계표" sheetId="7" r:id="rId2"/>
    <sheet name="공종별내역서" sheetId="6" r:id="rId3"/>
    <sheet name=" 공사설정 " sheetId="2" state="hidden" r:id="rId4"/>
    <sheet name="Sheet1" sheetId="1" state="hidden" r:id="rId5"/>
  </sheets>
  <definedNames>
    <definedName name="_xlnm.Print_Area" localSheetId="2">공종별내역서!$A$1:$M$73</definedName>
    <definedName name="_xlnm.Print_Area" localSheetId="1">공종별집계표!$A$1:$M$27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" i="7" l="1"/>
  <c r="H6" i="7" s="1"/>
  <c r="G7" i="7" l="1"/>
  <c r="H7" i="7" s="1"/>
  <c r="G8" i="7"/>
  <c r="H8" i="7" s="1"/>
  <c r="G5" i="7"/>
  <c r="H5" i="7" s="1"/>
  <c r="H27" i="7" s="1"/>
  <c r="I7" i="7" l="1"/>
  <c r="J7" i="7" s="1"/>
  <c r="E8" i="8"/>
  <c r="E14" i="8" s="1"/>
  <c r="I8" i="7"/>
  <c r="J8" i="7" s="1"/>
  <c r="I6" i="7"/>
  <c r="J6" i="7" s="1"/>
  <c r="I5" i="7" l="1"/>
  <c r="J5" i="7" s="1"/>
  <c r="J27" i="7" s="1"/>
  <c r="E13" i="8"/>
  <c r="E16" i="8" s="1"/>
  <c r="E9" i="8"/>
  <c r="E10" i="8" s="1"/>
  <c r="E19" i="8" s="1"/>
  <c r="E11" i="8" l="1"/>
  <c r="E18" i="8"/>
  <c r="E12" i="8"/>
  <c r="E7" i="7" l="1"/>
  <c r="E6" i="7"/>
  <c r="E8" i="7"/>
  <c r="K6" i="7" l="1"/>
  <c r="F6" i="7"/>
  <c r="F8" i="7"/>
  <c r="L8" i="7" s="1"/>
  <c r="K8" i="7"/>
  <c r="F7" i="7"/>
  <c r="L7" i="7" s="1"/>
  <c r="K7" i="7"/>
  <c r="E5" i="7" l="1"/>
  <c r="L6" i="7"/>
  <c r="K5" i="7" l="1"/>
  <c r="F5" i="7"/>
  <c r="E4" i="8" l="1"/>
  <c r="E7" i="8" s="1"/>
  <c r="L5" i="7"/>
  <c r="L27" i="7" s="1"/>
  <c r="F27" i="7"/>
  <c r="E17" i="8" l="1"/>
  <c r="E15" i="8"/>
  <c r="E20" i="8" l="1"/>
</calcChain>
</file>

<file path=xl/sharedStrings.xml><?xml version="1.0" encoding="utf-8"?>
<sst xmlns="http://schemas.openxmlformats.org/spreadsheetml/2006/main" count="793" uniqueCount="295">
  <si>
    <t>공 종 별 집 계 표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</si>
  <si>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</si>
  <si>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</si>
  <si>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</si>
  <si>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</si>
  <si>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</si>
  <si>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</si>
  <si>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</si>
  <si>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</si>
  <si>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</si>
  <si>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</si>
  <si>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</si>
  <si>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</si>
  <si>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</si>
  <si>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</si>
  <si>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</si>
  <si>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</si>
  <si>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</si>
  <si>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</si>
  <si>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</si>
  <si>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</si>
  <si>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</si>
  <si>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</si>
  <si>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</si>
  <si>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</si>
  <si>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</si>
  <si>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</si>
  <si>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</si>
  <si>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</si>
  <si>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</si>
  <si>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</si>
  <si>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</si>
  <si>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</si>
  <si>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</si>
  <si>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</si>
  <si>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</si>
  <si>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</si>
  <si>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</si>
  <si>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</si>
  <si>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</si>
  <si>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</si>
  <si>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</si>
  <si>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</si>
  <si>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</si>
  <si>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</si>
  <si>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</si>
  <si>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</si>
  <si>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</si>
  <si>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</si>
  <si>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</si>
  <si>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충북대학교병원 제1주차장 보수,보강 통신공사</t>
  </si>
  <si>
    <t/>
  </si>
  <si>
    <t>01</t>
  </si>
  <si>
    <t>0101  CCTV설비공사</t>
  </si>
  <si>
    <t>0101</t>
  </si>
  <si>
    <t>합성수지제가요전선관</t>
  </si>
  <si>
    <t>하이렉스-CD, 16㎜</t>
  </si>
  <si>
    <t>M</t>
  </si>
  <si>
    <t>51EF0213463F353480345FA7E230B6</t>
  </si>
  <si>
    <t>T</t>
  </si>
  <si>
    <t>F</t>
  </si>
  <si>
    <t>010151EF0213463F353480345FA7E230B6</t>
  </si>
  <si>
    <t>하이렉스-CD, 22㎜</t>
  </si>
  <si>
    <t>51EF0213463F353480345FA7E2330A</t>
  </si>
  <si>
    <t>010151EF0213463F353480345FA7E2330A</t>
  </si>
  <si>
    <t>하이렉스-CD, 28㎜</t>
  </si>
  <si>
    <t>51EF0213463F353480345FA7E23264</t>
  </si>
  <si>
    <t>010151EF0213463F353480345FA7E23264</t>
  </si>
  <si>
    <t>1종금속제가요전선관</t>
  </si>
  <si>
    <t>16mm, 비방수</t>
  </si>
  <si>
    <t>51EF0213463F3534FB3451FFFF504E</t>
  </si>
  <si>
    <t>010151EF0213463F3534FB3451FFFF504E</t>
  </si>
  <si>
    <t>22mm, 비방수</t>
  </si>
  <si>
    <t>51EF0213463F3534FB3451FFFF57FD</t>
  </si>
  <si>
    <t>010151EF0213463F3534FB3451FFFF57FD</t>
  </si>
  <si>
    <t>1종금속제가요전선관, 박스커넥터, 16mm, 비방수</t>
  </si>
  <si>
    <t>개</t>
  </si>
  <si>
    <t>56851203F73B65656D32BC86EC1352F7BA6D4F</t>
  </si>
  <si>
    <t>010156851203F73B65656D32BC86EC1352F7BA6D4F</t>
  </si>
  <si>
    <t>1종금속제가요전선관, 박스커넥터, 22mm, 비방수</t>
  </si>
  <si>
    <t>56851203F73B65656D32BC86EC1352F7BA6D4E</t>
  </si>
  <si>
    <t>010156851203F73B65656D32BC86EC1352F7BA6D4E</t>
  </si>
  <si>
    <t>풀박스</t>
  </si>
  <si>
    <t>100*100*100mm</t>
  </si>
  <si>
    <t>51EF02134637F5D48B3C4AEA032925</t>
  </si>
  <si>
    <t>010151EF02134637F5D48B3C4AEA032925</t>
  </si>
  <si>
    <t>노출 콘센트</t>
  </si>
  <si>
    <t>방우형, 15A 250V, 2구</t>
  </si>
  <si>
    <t>51EF02134637F5D4A63A273A16A1A0</t>
  </si>
  <si>
    <t>010151EF02134637F5D4A63A273A16A1A0</t>
  </si>
  <si>
    <t>450/75OV 저독성난연가교폴리올레핀절연전선(HFIX)</t>
  </si>
  <si>
    <t>4㎟</t>
  </si>
  <si>
    <t>51EF0213463C75F85D337E9818EAFA</t>
  </si>
  <si>
    <t>010151EF0213463C75F85D337E9818EAFA</t>
  </si>
  <si>
    <t>UTP케이블</t>
  </si>
  <si>
    <t>UTP Cat. 6, 4P</t>
  </si>
  <si>
    <t>50F74213B0347598F037CA4DC9353B</t>
  </si>
  <si>
    <t>010150F74213B0347598F037CA4DC9353B</t>
  </si>
  <si>
    <t>네트워크 카메라 철거 후 재설치</t>
  </si>
  <si>
    <t>고정형</t>
  </si>
  <si>
    <t>대</t>
  </si>
  <si>
    <t>50F79293D0326573103A0710DDF122</t>
  </si>
  <si>
    <t>010150F79293D0326573103A0710DDF122</t>
  </si>
  <si>
    <t>회전형</t>
  </si>
  <si>
    <t>50F79293D0326573103A0710DDF121</t>
  </si>
  <si>
    <t>010150F79293D0326573103A0710DDF121</t>
  </si>
  <si>
    <t>네트워크 조작함 이설</t>
  </si>
  <si>
    <t>500*500*150</t>
  </si>
  <si>
    <t>면</t>
  </si>
  <si>
    <t>51EF02635534058BDD313A5955CD74</t>
  </si>
  <si>
    <t>010151EF02635534058BDD313A5955CD74</t>
  </si>
  <si>
    <t>네트워크 안테나 이설</t>
  </si>
  <si>
    <t>50F772E3FA3D85DCB23537D7DC36B0</t>
  </si>
  <si>
    <t>010150F772E3FA3D85DCB23537D7DC36B0</t>
  </si>
  <si>
    <t>[ 합           계 ]</t>
  </si>
  <si>
    <t>TOTAL</t>
  </si>
  <si>
    <t>0102  방송설비공사</t>
  </si>
  <si>
    <t>0102</t>
  </si>
  <si>
    <t>010251EF0213463F353480345FA7E230B6</t>
  </si>
  <si>
    <t>010251EF0213463F3534FB3451FFFF504E</t>
  </si>
  <si>
    <t>010256851203F73B65656D32BC86EC1352F7BA6D4F</t>
  </si>
  <si>
    <t>아우트렛박스</t>
  </si>
  <si>
    <t>8각, 54mm</t>
  </si>
  <si>
    <t>50F73273493FA5A50E37A11E14D4BB</t>
  </si>
  <si>
    <t>010250F73273493FA5A50E37A11E14D4BB</t>
  </si>
  <si>
    <t>아웃렛박스</t>
  </si>
  <si>
    <t>아웃렛박스, 커버, 8각, 평형</t>
  </si>
  <si>
    <t>56851203F73A45176A39BBE6DBE394D12BBDDE</t>
  </si>
  <si>
    <t>010256851203F73A45176A39BBE6DBE394D12BBDDE</t>
  </si>
  <si>
    <t>2.5㎟</t>
  </si>
  <si>
    <t>51EF0213463C75F85D337E9818EB81</t>
  </si>
  <si>
    <t>010251EF0213463C75F85D337E9818EB81</t>
  </si>
  <si>
    <t>스피커</t>
  </si>
  <si>
    <t>컬럼형, 10W</t>
  </si>
  <si>
    <t>50F772E3E93F65CAC2319B87EC5B55</t>
  </si>
  <si>
    <t>010250F772E3E93F65CAC2319B87EC5B55</t>
  </si>
  <si>
    <t>스피커 단자함</t>
  </si>
  <si>
    <t>SUS 10P</t>
  </si>
  <si>
    <t>50F73273493E8534AF37327BECFA3B</t>
  </si>
  <si>
    <t>010250F73273493E8534AF37327BECFA3B</t>
  </si>
  <si>
    <t>스피커 철거</t>
  </si>
  <si>
    <t>기존 컬럼형</t>
  </si>
  <si>
    <t>50F772E3E93F65CAC2319B87EC5B56</t>
  </si>
  <si>
    <t>010250F772E3E93F65CAC2319B87EC5B56</t>
  </si>
  <si>
    <t>단자함 철거</t>
  </si>
  <si>
    <t>기존</t>
  </si>
  <si>
    <t>50F73273493E8534AF37327BECFA38</t>
  </si>
  <si>
    <t>010250F73273493E8534AF37327BECFA38</t>
  </si>
  <si>
    <t>0103  주차관제설비공사</t>
  </si>
  <si>
    <t>0103</t>
  </si>
  <si>
    <t>010351EF0213463F353480345FA7E230B6</t>
  </si>
  <si>
    <t>010351EF0213463F353480345FA7E2330A</t>
  </si>
  <si>
    <t>010351EF0213463F3534FB3451FFFF504E</t>
  </si>
  <si>
    <t>010356851203F73B65656D32BC86EC1352F7BA6D4F</t>
  </si>
  <si>
    <t>010350F73273493FA5A50E37A11E14D4BB</t>
  </si>
  <si>
    <t>010356851203F73A45176A39BBE6DBE394D12BBDDE</t>
  </si>
  <si>
    <t>주차관제 유도등 철거 후 재설치</t>
  </si>
  <si>
    <t>단면형</t>
  </si>
  <si>
    <t>50F79293D03415482035594989ECA4</t>
  </si>
  <si>
    <t>010350F79293D03415482035594989ECA4</t>
  </si>
  <si>
    <t>양면형</t>
  </si>
  <si>
    <t>50F79293D03415482035594989ECA7</t>
  </si>
  <si>
    <t>010350F79293D03415482035594989ECA7</t>
  </si>
  <si>
    <t>차량 검지기 철거 후 재설치</t>
  </si>
  <si>
    <t>벽부형</t>
  </si>
  <si>
    <t>50F79293D03415482035594989ECA0</t>
  </si>
  <si>
    <t>010350F79293D03415482035594989ECA0</t>
  </si>
  <si>
    <t>차량 검출기 철거 후 재설치</t>
  </si>
  <si>
    <t>빔센서형</t>
  </si>
  <si>
    <t>50F79293D03415482035594989ECA3</t>
  </si>
  <si>
    <t>010350F79293D03415482035594989ECA3</t>
  </si>
  <si>
    <t>루프코일</t>
  </si>
  <si>
    <t>매입형</t>
  </si>
  <si>
    <t>50F79293D03415482035594989ECA2</t>
  </si>
  <si>
    <t>010350F79293D03415482035594989ECA2</t>
  </si>
  <si>
    <t>1.38㎜</t>
  </si>
  <si>
    <t>51EF0213463C75F85D337E9818EE55</t>
  </si>
  <si>
    <t>010351EF0213463C75F85D337E9818EE55</t>
  </si>
  <si>
    <t>010351EF0213463C75F85D337E9818EB81</t>
  </si>
  <si>
    <t>비      고</t>
  </si>
  <si>
    <t>조달청가격</t>
  </si>
  <si>
    <t>거래가격</t>
  </si>
  <si>
    <t>유통물가</t>
  </si>
  <si>
    <t>조사가격1</t>
  </si>
  <si>
    <t>조사가격2</t>
  </si>
  <si>
    <t>공 사 원 가 계 산 서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</si>
  <si>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</si>
  <si>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</si>
  <si>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</si>
  <si>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</si>
  <si>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</si>
  <si>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</si>
  <si>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</si>
  <si>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</si>
  <si>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</si>
  <si>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</si>
  <si>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</si>
  <si>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</si>
  <si>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</si>
  <si>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</si>
  <si>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</si>
  <si>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</si>
  <si>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</si>
  <si>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</si>
  <si>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</si>
  <si>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직접노무비 * 17.5%</t>
  </si>
  <si>
    <t>BS</t>
  </si>
  <si>
    <t>C4</t>
  </si>
  <si>
    <t>산  재  보  험  료</t>
  </si>
  <si>
    <t>노무비 * 3.56%</t>
  </si>
  <si>
    <t>C5</t>
  </si>
  <si>
    <t>고  용  보  험  료</t>
  </si>
  <si>
    <t>노무비 * 1.01%</t>
  </si>
  <si>
    <t>C6</t>
  </si>
  <si>
    <t>국민  건강  보험료</t>
  </si>
  <si>
    <t>직접노무비 * 3.595%</t>
  </si>
  <si>
    <t>C7</t>
  </si>
  <si>
    <t>국민  연금  보험료</t>
  </si>
  <si>
    <t>직접노무비 * 4.75%</t>
  </si>
  <si>
    <t>CA</t>
  </si>
  <si>
    <t>산업안전보건관리비</t>
  </si>
  <si>
    <t>(재료비+직노+관급자재비) * 3.11%</t>
  </si>
  <si>
    <t>CB</t>
  </si>
  <si>
    <t>노인장기요양보험료</t>
  </si>
  <si>
    <t>건강보험료 * 13.14%</t>
  </si>
  <si>
    <t>CG</t>
  </si>
  <si>
    <t>기   타    경   비</t>
  </si>
  <si>
    <t>(재료비+노무비) * 5%</t>
  </si>
  <si>
    <t>CH</t>
  </si>
  <si>
    <t>석  면  분  담  금</t>
  </si>
  <si>
    <t>노무비 * 0.006%</t>
  </si>
  <si>
    <t>CJ</t>
  </si>
  <si>
    <t>임금  채권  부담금</t>
  </si>
  <si>
    <t>노무비 * 0.09%</t>
  </si>
  <si>
    <t>CS</t>
  </si>
  <si>
    <t>S1</t>
  </si>
  <si>
    <t xml:space="preserve">        계</t>
  </si>
  <si>
    <t>D1</t>
  </si>
  <si>
    <t>일  반  관  리  비</t>
  </si>
  <si>
    <t>계 * 8%</t>
  </si>
  <si>
    <t>D2</t>
  </si>
  <si>
    <t>이              윤</t>
  </si>
  <si>
    <t>(노무비+경비+일반관리비) * 15%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</si>
  <si>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</si>
  <si>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</si>
  <si>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</si>
  <si>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</si>
  <si>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</si>
  <si>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</si>
  <si>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</si>
  <si>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S2</t>
  </si>
  <si>
    <t>총   공   사    비</t>
  </si>
  <si>
    <t>이 Sheet는 수정하지 마십시요</t>
  </si>
  <si>
    <t>공사구분</t>
  </si>
  <si>
    <t>D</t>
  </si>
  <si>
    <t>타이틀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</si>
  <si>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</si>
  <si>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</si>
  <si>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</si>
  <si>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</si>
  <si>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</si>
  <si>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</si>
  <si>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</si>
  <si>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C</t>
  </si>
  <si>
    <t>일위대가내역소수점처리</t>
  </si>
  <si>
    <t>단가명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</si>
  <si>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</si>
  <si>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</si>
  <si>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</si>
  <si>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</si>
  <si>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</si>
  <si>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</si>
  <si>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</si>
  <si>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</si>
  <si>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A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</si>
  <si>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</si>
  <si>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</si>
  <si>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</si>
  <si>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</si>
  <si>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</si>
  <si>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</si>
  <si>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코드</t>
  </si>
  <si>
    <t>공종구분명</t>
  </si>
  <si>
    <t>원가비목코드</t>
  </si>
  <si>
    <t>작 업 부 산 물</t>
  </si>
  <si>
    <t>운    반    비</t>
  </si>
  <si>
    <t>C1</t>
  </si>
  <si>
    <t>도 급 자 관 급</t>
  </si>
  <si>
    <t>DJ</t>
  </si>
  <si>
    <t>사 급 자 재 비</t>
  </si>
  <si>
    <t>D3</t>
  </si>
  <si>
    <t>외    자    재</t>
  </si>
  <si>
    <t>...</t>
  </si>
  <si>
    <t>공사명 : 충북대학교병원 노후 주차시설 개선공사(통신설비)</t>
    <phoneticPr fontId="1" type="noConversion"/>
  </si>
  <si>
    <t>[충북대학교병원 노후 주차시설 개선공사(통신설비)]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</si>
</sst>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#"/>
    <numFmt numFmtId="177" formatCode="#,###;\-#,###;#;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1"/>
      <color theme="1"/>
      <name val="돋움체"/>
      <family val="3"/>
      <charset val="129"/>
    </font>
    <font>
      <b/>
      <u/>
      <sz val="16"/>
      <color theme="1"/>
      <name val="돋움체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4" fillId="0" borderId="1" xfId="0" quotePrefix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vertical="center" wrapText="1"/>
    </xf>
    <xf numFmtId="177" fontId="5" fillId="0" borderId="1" xfId="0" applyNumberFormat="1" applyFont="1" applyBorder="1" applyAlignment="1">
      <alignment vertical="center" wrapText="1"/>
    </xf>
    <xf numFmtId="0" fontId="0" fillId="0" borderId="1" xfId="0" quotePrefix="1" applyFont="1" applyBorder="1" applyAlignment="1">
      <alignment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quotePrefix="1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distributed" vertical="center" wrapText="1"/>
    </xf>
    <xf numFmtId="0" fontId="0" fillId="0" borderId="1" xfId="0" quotePrefix="1" applyFont="1" applyBorder="1" applyAlignment="1">
      <alignment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2" fillId="0" borderId="0" xfId="0" quotePrefix="1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0" fillId="0" borderId="0" xfId="0" quotePrefix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topLeftCell="B1" workbookViewId="0">
      <selection activeCell="D31" sqref="D31"/>
    </sheetView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 x14ac:dyDescent="0.3">
      <c r="B1" s="16" t="s">
        <v>185</v>
      </c>
      <c r="C1" s="16"/>
      <c r="D1" s="16"/>
      <c r="E1" s="16"/>
      <c r="F1" s="16"/>
      <c r="G1" s="16"/>
    </row>
    <row r="2" spans="1:7" ht="21.95" customHeight="1" x14ac:dyDescent="0.3">
      <c r="B2" s="17" t="s">
        <v>293</v>
      </c>
      <c r="C2" s="17"/>
      <c r="D2" s="17"/>
      <c r="E2" s="17"/>
      <c r="F2" s="18"/>
      <c r="G2" s="18"/>
    </row>
    <row r="3" spans="1:7" ht="21.95" customHeight="1" x14ac:dyDescent="0.3">
      <c r="B3" s="19" t="s">
        <v>186</v>
      </c>
      <c r="C3" s="19"/>
      <c r="D3" s="19"/>
      <c r="E3" s="13" t="s">
        <v>187</v>
      </c>
      <c r="F3" s="13" t="s">
        <v>188</v>
      </c>
      <c r="G3" s="13" t="s">
        <v>179</v>
      </c>
    </row>
    <row r="4" spans="1:7" ht="21.95" customHeight="1" x14ac:dyDescent="0.3">
      <c r="A4" s="1" t="s">
        <v>193</v>
      </c>
      <c r="B4" s="20" t="s">
        <v>189</v>
      </c>
      <c r="C4" s="20" t="s">
        <v>190</v>
      </c>
      <c r="D4" s="14" t="s">
        <v>194</v>
      </c>
      <c r="E4" s="15">
        <f>TRUNC(공종별집계표!F5, 0)</f>
        <v>0</v>
      </c>
      <c r="F4" s="12" t="s">
        <v>51</v>
      </c>
      <c r="G4" s="12" t="s">
        <v>51</v>
      </c>
    </row>
    <row r="5" spans="1:7" ht="21.95" customHeight="1" x14ac:dyDescent="0.3">
      <c r="A5" s="1" t="s">
        <v>195</v>
      </c>
      <c r="B5" s="20"/>
      <c r="C5" s="20"/>
      <c r="D5" s="14" t="s">
        <v>196</v>
      </c>
      <c r="E5" s="15">
        <v>0</v>
      </c>
      <c r="F5" s="12" t="s">
        <v>51</v>
      </c>
      <c r="G5" s="12" t="s">
        <v>51</v>
      </c>
    </row>
    <row r="6" spans="1:7" ht="21.95" customHeight="1" x14ac:dyDescent="0.3">
      <c r="A6" s="1" t="s">
        <v>197</v>
      </c>
      <c r="B6" s="20"/>
      <c r="C6" s="20"/>
      <c r="D6" s="14" t="s">
        <v>198</v>
      </c>
      <c r="E6" s="15">
        <v>0</v>
      </c>
      <c r="F6" s="12" t="s">
        <v>51</v>
      </c>
      <c r="G6" s="12" t="s">
        <v>51</v>
      </c>
    </row>
    <row r="7" spans="1:7" ht="21.95" customHeight="1" x14ac:dyDescent="0.3">
      <c r="A7" s="1" t="s">
        <v>199</v>
      </c>
      <c r="B7" s="20"/>
      <c r="C7" s="20"/>
      <c r="D7" s="14" t="s">
        <v>200</v>
      </c>
      <c r="E7" s="15">
        <f>TRUNC(E4+E5-E6, 0)</f>
        <v>0</v>
      </c>
      <c r="F7" s="12" t="s">
        <v>51</v>
      </c>
      <c r="G7" s="12" t="s">
        <v>51</v>
      </c>
    </row>
    <row r="8" spans="1:7" ht="21.95" customHeight="1" x14ac:dyDescent="0.3">
      <c r="A8" s="1" t="s">
        <v>201</v>
      </c>
      <c r="B8" s="20"/>
      <c r="C8" s="20" t="s">
        <v>191</v>
      </c>
      <c r="D8" s="14" t="s">
        <v>202</v>
      </c>
      <c r="E8" s="15">
        <f>TRUNC(공종별집계표!H5, 0)</f>
        <v>0</v>
      </c>
      <c r="F8" s="12" t="s">
        <v>51</v>
      </c>
      <c r="G8" s="12" t="s">
        <v>51</v>
      </c>
    </row>
    <row r="9" spans="1:7" ht="21.95" customHeight="1" x14ac:dyDescent="0.3">
      <c r="A9" s="1" t="s">
        <v>203</v>
      </c>
      <c r="B9" s="20"/>
      <c r="C9" s="20"/>
      <c r="D9" s="14" t="s">
        <v>204</v>
      </c>
      <c r="E9" s="15">
        <f>TRUNC(E8*0.175, 0)</f>
        <v>0</v>
      </c>
      <c r="F9" s="12" t="s">
        <v>205</v>
      </c>
      <c r="G9" s="12" t="s">
        <v>51</v>
      </c>
    </row>
    <row r="10" spans="1:7" ht="21.95" customHeight="1" x14ac:dyDescent="0.3">
      <c r="A10" s="1" t="s">
        <v>206</v>
      </c>
      <c r="B10" s="20"/>
      <c r="C10" s="20"/>
      <c r="D10" s="14" t="s">
        <v>200</v>
      </c>
      <c r="E10" s="15">
        <f>TRUNC(E8+E9, 0)</f>
        <v>0</v>
      </c>
      <c r="F10" s="12" t="s">
        <v>51</v>
      </c>
      <c r="G10" s="12" t="s">
        <v>51</v>
      </c>
    </row>
    <row r="11" spans="1:7" ht="21.95" customHeight="1" x14ac:dyDescent="0.3">
      <c r="A11" s="1" t="s">
        <v>207</v>
      </c>
      <c r="B11" s="20"/>
      <c r="C11" s="20" t="s">
        <v>192</v>
      </c>
      <c r="D11" s="14" t="s">
        <v>208</v>
      </c>
      <c r="E11" s="15">
        <f>TRUNC(E10*0.0356, 0)</f>
        <v>0</v>
      </c>
      <c r="F11" s="12" t="s">
        <v>209</v>
      </c>
      <c r="G11" s="12" t="s">
        <v>51</v>
      </c>
    </row>
    <row r="12" spans="1:7" ht="21.95" customHeight="1" x14ac:dyDescent="0.3">
      <c r="A12" s="1" t="s">
        <v>210</v>
      </c>
      <c r="B12" s="20"/>
      <c r="C12" s="20"/>
      <c r="D12" s="14" t="s">
        <v>211</v>
      </c>
      <c r="E12" s="15">
        <f>TRUNC(E10*0.0101, 0)</f>
        <v>0</v>
      </c>
      <c r="F12" s="12" t="s">
        <v>212</v>
      </c>
      <c r="G12" s="12" t="s">
        <v>51</v>
      </c>
    </row>
    <row r="13" spans="1:7" ht="21.95" customHeight="1" x14ac:dyDescent="0.3">
      <c r="A13" s="1" t="s">
        <v>213</v>
      </c>
      <c r="B13" s="20"/>
      <c r="C13" s="20"/>
      <c r="D13" s="14" t="s">
        <v>214</v>
      </c>
      <c r="E13" s="15">
        <f>TRUNC(E8*0.03595, 0)</f>
        <v>0</v>
      </c>
      <c r="F13" s="12" t="s">
        <v>215</v>
      </c>
      <c r="G13" s="12" t="s">
        <v>51</v>
      </c>
    </row>
    <row r="14" spans="1:7" ht="21.95" customHeight="1" x14ac:dyDescent="0.3">
      <c r="A14" s="1" t="s">
        <v>216</v>
      </c>
      <c r="B14" s="20"/>
      <c r="C14" s="20"/>
      <c r="D14" s="14" t="s">
        <v>217</v>
      </c>
      <c r="E14" s="15">
        <f>TRUNC(E8*0.0475, 0)</f>
        <v>0</v>
      </c>
      <c r="F14" s="12" t="s">
        <v>218</v>
      </c>
      <c r="G14" s="12" t="s">
        <v>51</v>
      </c>
    </row>
    <row r="15" spans="1:7" ht="21.95" customHeight="1" x14ac:dyDescent="0.3">
      <c r="A15" s="1" t="s">
        <v>219</v>
      </c>
      <c r="B15" s="20"/>
      <c r="C15" s="20"/>
      <c r="D15" s="14" t="s">
        <v>220</v>
      </c>
      <c r="E15" s="15">
        <f>TRUNC((E7+E8+(0/1.1))*0.0311, 0)</f>
        <v>0</v>
      </c>
      <c r="F15" s="12" t="s">
        <v>221</v>
      </c>
      <c r="G15" s="12" t="s">
        <v>51</v>
      </c>
    </row>
    <row r="16" spans="1:7" ht="21.95" customHeight="1" x14ac:dyDescent="0.3">
      <c r="A16" s="1" t="s">
        <v>222</v>
      </c>
      <c r="B16" s="20"/>
      <c r="C16" s="20"/>
      <c r="D16" s="14" t="s">
        <v>223</v>
      </c>
      <c r="E16" s="15">
        <f>TRUNC(E13*0.1314, 0)</f>
        <v>0</v>
      </c>
      <c r="F16" s="12" t="s">
        <v>224</v>
      </c>
      <c r="G16" s="12" t="s">
        <v>51</v>
      </c>
    </row>
    <row r="17" spans="1:7" ht="21.95" customHeight="1" x14ac:dyDescent="0.3">
      <c r="A17" s="1" t="s">
        <v>225</v>
      </c>
      <c r="B17" s="20"/>
      <c r="C17" s="20"/>
      <c r="D17" s="14" t="s">
        <v>226</v>
      </c>
      <c r="E17" s="15">
        <f>TRUNC((E7+E10)*0.05, 0)</f>
        <v>0</v>
      </c>
      <c r="F17" s="12" t="s">
        <v>227</v>
      </c>
      <c r="G17" s="12" t="s">
        <v>51</v>
      </c>
    </row>
    <row r="18" spans="1:7" ht="21.95" customHeight="1" x14ac:dyDescent="0.3">
      <c r="A18" s="1" t="s">
        <v>228</v>
      </c>
      <c r="B18" s="20"/>
      <c r="C18" s="20"/>
      <c r="D18" s="14" t="s">
        <v>229</v>
      </c>
      <c r="E18" s="15">
        <f>TRUNC(E10*0.00006, 0)</f>
        <v>0</v>
      </c>
      <c r="F18" s="12" t="s">
        <v>230</v>
      </c>
      <c r="G18" s="12" t="s">
        <v>51</v>
      </c>
    </row>
    <row r="19" spans="1:7" ht="21.95" customHeight="1" x14ac:dyDescent="0.3">
      <c r="A19" s="1" t="s">
        <v>231</v>
      </c>
      <c r="B19" s="20"/>
      <c r="C19" s="20"/>
      <c r="D19" s="14" t="s">
        <v>232</v>
      </c>
      <c r="E19" s="15">
        <f>TRUNC(E10*0.0009, 0)</f>
        <v>0</v>
      </c>
      <c r="F19" s="12" t="s">
        <v>233</v>
      </c>
      <c r="G19" s="12" t="s">
        <v>51</v>
      </c>
    </row>
    <row r="20" spans="1:7" ht="21.95" customHeight="1" x14ac:dyDescent="0.3">
      <c r="A20" s="1" t="s">
        <v>234</v>
      </c>
      <c r="B20" s="20"/>
      <c r="C20" s="20"/>
      <c r="D20" s="14" t="s">
        <v>200</v>
      </c>
      <c r="E20" s="15">
        <f>TRUNC(E11+E12+E13+E14+E15+E16+E17+E18+E19, 0)</f>
        <v>0</v>
      </c>
      <c r="F20" s="12" t="s">
        <v>51</v>
      </c>
      <c r="G20" s="12" t="s">
        <v>51</v>
      </c>
    </row>
    <row r="21" spans="1:7" ht="21.95" customHeight="1" x14ac:dyDescent="0.3">
      <c r="A21" s="1" t="s">
        <v>235</v>
      </c>
      <c r="B21" s="21" t="s">
        <v>236</v>
      </c>
      <c r="C21" s="21"/>
      <c r="D21" s="22"/>
      <c r="E21" s="15"/>
      <c r="F21" s="12" t="s">
        <v>51</v>
      </c>
      <c r="G21" s="12" t="s">
        <v>51</v>
      </c>
    </row>
    <row r="22" spans="1:7" ht="21.95" customHeight="1" x14ac:dyDescent="0.3">
      <c r="A22" s="1" t="s">
        <v>237</v>
      </c>
      <c r="B22" s="21" t="s">
        <v>238</v>
      </c>
      <c r="C22" s="21"/>
      <c r="D22" s="22"/>
      <c r="E22" s="15"/>
      <c r="F22" s="12" t="s">
        <v>239</v>
      </c>
      <c r="G22" s="12" t="s">
        <v>51</v>
      </c>
    </row>
    <row r="23" spans="1:7" ht="21.95" customHeight="1" x14ac:dyDescent="0.3">
      <c r="A23" s="1" t="s">
        <v>240</v>
      </c>
      <c r="B23" s="21" t="s">
        <v>241</v>
      </c>
      <c r="C23" s="21"/>
      <c r="D23" s="22"/>
      <c r="E23" s="15"/>
      <c r="F23" s="12" t="s">
        <v>242</v>
      </c>
      <c r="G23" s="12" t="s">
        <v>51</v>
      </c>
    </row>
    <row r="24" spans="1:7" ht="21.95" customHeight="1" x14ac:dyDescent="0.3">
      <c r="A24" s="1" t="s">
        <v>243</v>
      </c>
      <c r="B24" s="21" t="s">
        <v>244</v>
      </c>
      <c r="C24" s="21"/>
      <c r="D24" s="22"/>
      <c r="E24" s="15"/>
      <c r="F24" s="12" t="s">
        <v>51</v>
      </c>
      <c r="G24" s="12" t="s">
        <v>51</v>
      </c>
    </row>
    <row r="25" spans="1:7" ht="21.95" customHeight="1" x14ac:dyDescent="0.3">
      <c r="A25" s="1" t="s">
        <v>245</v>
      </c>
      <c r="B25" s="21" t="s">
        <v>246</v>
      </c>
      <c r="C25" s="21"/>
      <c r="D25" s="22"/>
      <c r="E25" s="15"/>
      <c r="F25" s="12" t="s">
        <v>247</v>
      </c>
      <c r="G25" s="12" t="s">
        <v>51</v>
      </c>
    </row>
    <row r="26" spans="1:7" ht="21.95" customHeight="1" x14ac:dyDescent="0.3">
      <c r="A26" s="1" t="s">
        <v>248</v>
      </c>
      <c r="B26" s="21" t="s">
        <v>249</v>
      </c>
      <c r="C26" s="21"/>
      <c r="D26" s="22"/>
      <c r="E26" s="15"/>
      <c r="F26" s="12" t="s">
        <v>51</v>
      </c>
      <c r="G26" s="12" t="s">
        <v>51</v>
      </c>
    </row>
    <row r="27" spans="1:7" ht="21.95" customHeight="1" x14ac:dyDescent="0.3">
      <c r="A27" s="1" t="s">
        <v>250</v>
      </c>
      <c r="B27" s="21" t="s">
        <v>251</v>
      </c>
      <c r="C27" s="21"/>
      <c r="D27" s="22"/>
      <c r="E27" s="15"/>
      <c r="F27" s="12" t="s">
        <v>51</v>
      </c>
      <c r="G27" s="12" t="s">
        <v>51</v>
      </c>
    </row>
  </sheetData>
  <mergeCells count="15">
    <mergeCell ref="B27:D27"/>
    <mergeCell ref="B21:D21"/>
    <mergeCell ref="B22:D22"/>
    <mergeCell ref="B23:D23"/>
    <mergeCell ref="B24:D24"/>
    <mergeCell ref="B25:D25"/>
    <mergeCell ref="B26:D26"/>
    <mergeCell ref="B1:G1"/>
    <mergeCell ref="B2:E2"/>
    <mergeCell ref="F2:G2"/>
    <mergeCell ref="B3:D3"/>
    <mergeCell ref="B4:B20"/>
    <mergeCell ref="C4:C7"/>
    <mergeCell ref="C8:C10"/>
    <mergeCell ref="C11:C20"/>
  </mergeCells>
  <phoneticPr fontId="1" type="noConversion"/>
  <pageMargins left="0.78740157480314954" right="0" top="0.39370078740157477" bottom="0.39370078740157477" header="0" footer="0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workbookViewId="0">
      <selection activeCell="E6" sqref="E6"/>
    </sheetView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20" ht="30" customHeight="1" x14ac:dyDescent="0.3">
      <c r="A2" s="24" t="s">
        <v>294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20" ht="30" customHeight="1" x14ac:dyDescent="0.3">
      <c r="A3" s="25" t="s">
        <v>1</v>
      </c>
      <c r="B3" s="25" t="s">
        <v>2</v>
      </c>
      <c r="C3" s="25" t="s">
        <v>3</v>
      </c>
      <c r="D3" s="25" t="s">
        <v>4</v>
      </c>
      <c r="E3" s="25" t="s">
        <v>5</v>
      </c>
      <c r="F3" s="25"/>
      <c r="G3" s="25" t="s">
        <v>8</v>
      </c>
      <c r="H3" s="25"/>
      <c r="I3" s="25" t="s">
        <v>9</v>
      </c>
      <c r="J3" s="25"/>
      <c r="K3" s="25" t="s">
        <v>10</v>
      </c>
      <c r="L3" s="25"/>
      <c r="M3" s="25" t="s">
        <v>11</v>
      </c>
      <c r="N3" s="27" t="s">
        <v>12</v>
      </c>
      <c r="O3" s="27" t="s">
        <v>13</v>
      </c>
      <c r="P3" s="27" t="s">
        <v>14</v>
      </c>
      <c r="Q3" s="27" t="s">
        <v>15</v>
      </c>
      <c r="R3" s="27" t="s">
        <v>16</v>
      </c>
      <c r="S3" s="27" t="s">
        <v>17</v>
      </c>
      <c r="T3" s="27" t="s">
        <v>18</v>
      </c>
    </row>
    <row r="4" spans="1:20" ht="30" customHeight="1" x14ac:dyDescent="0.3">
      <c r="A4" s="26"/>
      <c r="B4" s="26"/>
      <c r="C4" s="26"/>
      <c r="D4" s="26"/>
      <c r="E4" s="7" t="s">
        <v>6</v>
      </c>
      <c r="F4" s="7" t="s">
        <v>7</v>
      </c>
      <c r="G4" s="7" t="s">
        <v>6</v>
      </c>
      <c r="H4" s="7" t="s">
        <v>7</v>
      </c>
      <c r="I4" s="7" t="s">
        <v>6</v>
      </c>
      <c r="J4" s="7" t="s">
        <v>7</v>
      </c>
      <c r="K4" s="7" t="s">
        <v>6</v>
      </c>
      <c r="L4" s="7" t="s">
        <v>7</v>
      </c>
      <c r="M4" s="26"/>
      <c r="N4" s="27"/>
      <c r="O4" s="27"/>
      <c r="P4" s="27"/>
      <c r="Q4" s="27"/>
      <c r="R4" s="27"/>
      <c r="S4" s="27"/>
      <c r="T4" s="27"/>
    </row>
    <row r="5" spans="1:20" ht="30" customHeight="1" x14ac:dyDescent="0.3">
      <c r="A5" s="8" t="s">
        <v>50</v>
      </c>
      <c r="B5" s="8" t="s">
        <v>51</v>
      </c>
      <c r="C5" s="8" t="s">
        <v>51</v>
      </c>
      <c r="D5" s="9">
        <v>1</v>
      </c>
      <c r="E5" s="10">
        <f>F6+F7+F8</f>
        <v>0</v>
      </c>
      <c r="F5" s="10">
        <f>E5*D5</f>
        <v>0</v>
      </c>
      <c r="G5" s="10">
        <f>H6+H7+H8</f>
        <v>0</v>
      </c>
      <c r="H5" s="10">
        <f>G5*D5</f>
        <v>0</v>
      </c>
      <c r="I5" s="10">
        <f>J6+J7+J8</f>
        <v>0</v>
      </c>
      <c r="J5" s="10">
        <f>I5*D5</f>
        <v>0</v>
      </c>
      <c r="K5" s="10">
        <f t="shared" ref="K5:L8" si="0">E5+G5+I5</f>
        <v>0</v>
      </c>
      <c r="L5" s="10">
        <f t="shared" si="0"/>
        <v>0</v>
      </c>
      <c r="M5" s="8" t="s">
        <v>51</v>
      </c>
      <c r="N5" s="2" t="s">
        <v>52</v>
      </c>
      <c r="O5" s="2" t="s">
        <v>51</v>
      </c>
      <c r="P5" s="2" t="s">
        <v>51</v>
      </c>
      <c r="Q5" s="2" t="s">
        <v>51</v>
      </c>
      <c r="R5" s="3">
        <v>1</v>
      </c>
      <c r="S5" s="2" t="s">
        <v>51</v>
      </c>
      <c r="T5" s="6"/>
    </row>
    <row r="6" spans="1:20" ht="30" customHeight="1" x14ac:dyDescent="0.3">
      <c r="A6" s="8" t="s">
        <v>53</v>
      </c>
      <c r="B6" s="8" t="s">
        <v>51</v>
      </c>
      <c r="C6" s="8" t="s">
        <v>51</v>
      </c>
      <c r="D6" s="9">
        <v>1</v>
      </c>
      <c r="E6" s="10">
        <f>공종별내역서!F27</f>
        <v>0</v>
      </c>
      <c r="F6" s="10">
        <f>E6*D6</f>
        <v>0</v>
      </c>
      <c r="G6" s="10">
        <f>공종별내역서!H27</f>
        <v>0</v>
      </c>
      <c r="H6" s="10">
        <f>G6*D6</f>
        <v>0</v>
      </c>
      <c r="I6" s="10">
        <f>공종별내역서!J27</f>
        <v>0</v>
      </c>
      <c r="J6" s="10">
        <f>I6*D6</f>
        <v>0</v>
      </c>
      <c r="K6" s="10">
        <f t="shared" si="0"/>
        <v>0</v>
      </c>
      <c r="L6" s="10">
        <f t="shared" si="0"/>
        <v>0</v>
      </c>
      <c r="M6" s="8" t="s">
        <v>51</v>
      </c>
      <c r="N6" s="2" t="s">
        <v>54</v>
      </c>
      <c r="O6" s="2" t="s">
        <v>51</v>
      </c>
      <c r="P6" s="2" t="s">
        <v>52</v>
      </c>
      <c r="Q6" s="2" t="s">
        <v>51</v>
      </c>
      <c r="R6" s="3">
        <v>2</v>
      </c>
      <c r="S6" s="2" t="s">
        <v>51</v>
      </c>
      <c r="T6" s="6"/>
    </row>
    <row r="7" spans="1:20" ht="30" customHeight="1" x14ac:dyDescent="0.3">
      <c r="A7" s="8" t="s">
        <v>116</v>
      </c>
      <c r="B7" s="8" t="s">
        <v>51</v>
      </c>
      <c r="C7" s="8" t="s">
        <v>51</v>
      </c>
      <c r="D7" s="9">
        <v>1</v>
      </c>
      <c r="E7" s="10">
        <f>공종별내역서!F51</f>
        <v>0</v>
      </c>
      <c r="F7" s="10">
        <f>E7*D7</f>
        <v>0</v>
      </c>
      <c r="G7" s="10">
        <f>공종별내역서!H51</f>
        <v>0</v>
      </c>
      <c r="H7" s="10">
        <f>G7*D7</f>
        <v>0</v>
      </c>
      <c r="I7" s="10">
        <f>공종별내역서!J51</f>
        <v>0</v>
      </c>
      <c r="J7" s="10">
        <f>I7*D7</f>
        <v>0</v>
      </c>
      <c r="K7" s="10">
        <f t="shared" si="0"/>
        <v>0</v>
      </c>
      <c r="L7" s="10">
        <f t="shared" si="0"/>
        <v>0</v>
      </c>
      <c r="M7" s="8" t="s">
        <v>51</v>
      </c>
      <c r="N7" s="2" t="s">
        <v>117</v>
      </c>
      <c r="O7" s="2" t="s">
        <v>51</v>
      </c>
      <c r="P7" s="2" t="s">
        <v>52</v>
      </c>
      <c r="Q7" s="2" t="s">
        <v>51</v>
      </c>
      <c r="R7" s="3">
        <v>2</v>
      </c>
      <c r="S7" s="2" t="s">
        <v>51</v>
      </c>
      <c r="T7" s="6"/>
    </row>
    <row r="8" spans="1:20" ht="30" customHeight="1" x14ac:dyDescent="0.3">
      <c r="A8" s="8" t="s">
        <v>148</v>
      </c>
      <c r="B8" s="8" t="s">
        <v>51</v>
      </c>
      <c r="C8" s="8" t="s">
        <v>51</v>
      </c>
      <c r="D8" s="9">
        <v>1</v>
      </c>
      <c r="E8" s="10">
        <f>공종별내역서!F73</f>
        <v>0</v>
      </c>
      <c r="F8" s="10">
        <f>E8*D8</f>
        <v>0</v>
      </c>
      <c r="G8" s="10">
        <f>공종별내역서!H73</f>
        <v>0</v>
      </c>
      <c r="H8" s="10">
        <f>G8*D8</f>
        <v>0</v>
      </c>
      <c r="I8" s="10">
        <f>공종별내역서!J73</f>
        <v>0</v>
      </c>
      <c r="J8" s="10">
        <f>I8*D8</f>
        <v>0</v>
      </c>
      <c r="K8" s="10">
        <f t="shared" si="0"/>
        <v>0</v>
      </c>
      <c r="L8" s="10">
        <f t="shared" si="0"/>
        <v>0</v>
      </c>
      <c r="M8" s="8" t="s">
        <v>51</v>
      </c>
      <c r="N8" s="2" t="s">
        <v>149</v>
      </c>
      <c r="O8" s="2" t="s">
        <v>51</v>
      </c>
      <c r="P8" s="2" t="s">
        <v>52</v>
      </c>
      <c r="Q8" s="2" t="s">
        <v>51</v>
      </c>
      <c r="R8" s="3">
        <v>2</v>
      </c>
      <c r="S8" s="2" t="s">
        <v>51</v>
      </c>
      <c r="T8" s="6"/>
    </row>
    <row r="9" spans="1:20" ht="30" customHeight="1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T9" s="5"/>
    </row>
    <row r="10" spans="1:20" ht="30" customHeight="1" x14ac:dyDescent="0.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T10" s="5"/>
    </row>
    <row r="11" spans="1:20" ht="30" customHeight="1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T11" s="5"/>
    </row>
    <row r="12" spans="1:20" ht="30" customHeight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T12" s="5"/>
    </row>
    <row r="13" spans="1:20" ht="30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T13" s="5"/>
    </row>
    <row r="14" spans="1:20" ht="30" customHeight="1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T14" s="5"/>
    </row>
    <row r="15" spans="1:20" ht="30" customHeight="1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T15" s="5"/>
    </row>
    <row r="16" spans="1:20" ht="30" customHeight="1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T16" s="5"/>
    </row>
    <row r="17" spans="1:20" ht="30" customHeight="1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T17" s="5"/>
    </row>
    <row r="18" spans="1:20" ht="30" customHeight="1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T18" s="5"/>
    </row>
    <row r="19" spans="1:20" ht="30" customHeight="1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T19" s="5"/>
    </row>
    <row r="20" spans="1:20" ht="30" customHeight="1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T20" s="5"/>
    </row>
    <row r="21" spans="1:20" ht="30" customHeight="1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T21" s="5"/>
    </row>
    <row r="22" spans="1:20" ht="30" customHeigh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T22" s="5"/>
    </row>
    <row r="23" spans="1:20" ht="30" customHeight="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T23" s="5"/>
    </row>
    <row r="24" spans="1:20" ht="30" customHeigh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T24" s="5"/>
    </row>
    <row r="25" spans="1:20" ht="30" customHeight="1" x14ac:dyDescent="0.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T25" s="5"/>
    </row>
    <row r="26" spans="1:20" ht="30" customHeight="1" x14ac:dyDescent="0.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T26" s="5"/>
    </row>
    <row r="27" spans="1:20" ht="30" customHeight="1" x14ac:dyDescent="0.3">
      <c r="A27" s="8" t="s">
        <v>114</v>
      </c>
      <c r="B27" s="9"/>
      <c r="C27" s="9"/>
      <c r="D27" s="9"/>
      <c r="E27" s="9"/>
      <c r="F27" s="10">
        <f>F5</f>
        <v>0</v>
      </c>
      <c r="G27" s="9"/>
      <c r="H27" s="10">
        <f>H5</f>
        <v>0</v>
      </c>
      <c r="I27" s="9"/>
      <c r="J27" s="10">
        <f>J5</f>
        <v>0</v>
      </c>
      <c r="K27" s="9"/>
      <c r="L27" s="10">
        <f>L5</f>
        <v>0</v>
      </c>
      <c r="M27" s="9"/>
      <c r="T27" s="5"/>
    </row>
  </sheetData>
  <mergeCells count="18">
    <mergeCell ref="S3:S4"/>
    <mergeCell ref="T3:T4"/>
    <mergeCell ref="M3:M4"/>
    <mergeCell ref="N3:N4"/>
    <mergeCell ref="O3:O4"/>
    <mergeCell ref="P3:P4"/>
    <mergeCell ref="Q3:Q4"/>
    <mergeCell ref="R3:R4"/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73"/>
  <sheetViews>
    <sheetView workbookViewId="0">
      <selection activeCell="F8" sqref="F8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24" t="s">
        <v>294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48" ht="30" customHeight="1" x14ac:dyDescent="0.3">
      <c r="A2" s="25" t="s">
        <v>1</v>
      </c>
      <c r="B2" s="25" t="s">
        <v>2</v>
      </c>
      <c r="C2" s="25" t="s">
        <v>3</v>
      </c>
      <c r="D2" s="25" t="s">
        <v>4</v>
      </c>
      <c r="E2" s="25" t="s">
        <v>5</v>
      </c>
      <c r="F2" s="25"/>
      <c r="G2" s="25" t="s">
        <v>8</v>
      </c>
      <c r="H2" s="25"/>
      <c r="I2" s="25" t="s">
        <v>9</v>
      </c>
      <c r="J2" s="25"/>
      <c r="K2" s="25" t="s">
        <v>10</v>
      </c>
      <c r="L2" s="25"/>
      <c r="M2" s="25" t="s">
        <v>11</v>
      </c>
      <c r="N2" s="27" t="s">
        <v>19</v>
      </c>
      <c r="O2" s="27" t="s">
        <v>13</v>
      </c>
      <c r="P2" s="27" t="s">
        <v>20</v>
      </c>
      <c r="Q2" s="27" t="s">
        <v>12</v>
      </c>
      <c r="R2" s="27" t="s">
        <v>21</v>
      </c>
      <c r="S2" s="27" t="s">
        <v>22</v>
      </c>
      <c r="T2" s="27" t="s">
        <v>23</v>
      </c>
      <c r="U2" s="27" t="s">
        <v>24</v>
      </c>
      <c r="V2" s="27" t="s">
        <v>25</v>
      </c>
      <c r="W2" s="27" t="s">
        <v>26</v>
      </c>
      <c r="X2" s="27" t="s">
        <v>27</v>
      </c>
      <c r="Y2" s="27" t="s">
        <v>28</v>
      </c>
      <c r="Z2" s="27" t="s">
        <v>29</v>
      </c>
      <c r="AA2" s="27" t="s">
        <v>30</v>
      </c>
      <c r="AB2" s="27" t="s">
        <v>31</v>
      </c>
      <c r="AC2" s="27" t="s">
        <v>32</v>
      </c>
      <c r="AD2" s="27" t="s">
        <v>33</v>
      </c>
      <c r="AE2" s="27" t="s">
        <v>34</v>
      </c>
      <c r="AF2" s="27" t="s">
        <v>35</v>
      </c>
      <c r="AG2" s="27" t="s">
        <v>36</v>
      </c>
      <c r="AH2" s="27" t="s">
        <v>37</v>
      </c>
      <c r="AI2" s="27" t="s">
        <v>38</v>
      </c>
      <c r="AJ2" s="27" t="s">
        <v>39</v>
      </c>
      <c r="AK2" s="27" t="s">
        <v>40</v>
      </c>
      <c r="AL2" s="27" t="s">
        <v>41</v>
      </c>
      <c r="AM2" s="27" t="s">
        <v>42</v>
      </c>
      <c r="AN2" s="27" t="s">
        <v>43</v>
      </c>
      <c r="AO2" s="27" t="s">
        <v>44</v>
      </c>
      <c r="AP2" s="27" t="s">
        <v>45</v>
      </c>
      <c r="AQ2" s="27" t="s">
        <v>46</v>
      </c>
      <c r="AR2" s="27" t="s">
        <v>47</v>
      </c>
      <c r="AS2" s="27" t="s">
        <v>15</v>
      </c>
      <c r="AT2" s="27" t="s">
        <v>16</v>
      </c>
      <c r="AU2" s="27" t="s">
        <v>48</v>
      </c>
      <c r="AV2" s="27" t="s">
        <v>49</v>
      </c>
    </row>
    <row r="3" spans="1:48" ht="30" customHeight="1" x14ac:dyDescent="0.3">
      <c r="A3" s="25"/>
      <c r="B3" s="25"/>
      <c r="C3" s="25"/>
      <c r="D3" s="25"/>
      <c r="E3" s="4" t="s">
        <v>6</v>
      </c>
      <c r="F3" s="4" t="s">
        <v>7</v>
      </c>
      <c r="G3" s="4" t="s">
        <v>6</v>
      </c>
      <c r="H3" s="4" t="s">
        <v>7</v>
      </c>
      <c r="I3" s="4" t="s">
        <v>6</v>
      </c>
      <c r="J3" s="4" t="s">
        <v>7</v>
      </c>
      <c r="K3" s="4" t="s">
        <v>6</v>
      </c>
      <c r="L3" s="4" t="s">
        <v>7</v>
      </c>
      <c r="M3" s="25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</row>
    <row r="4" spans="1:48" ht="30" customHeight="1" x14ac:dyDescent="0.3">
      <c r="A4" s="8" t="s">
        <v>53</v>
      </c>
      <c r="B4" s="8" t="s">
        <v>51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3"/>
      <c r="O4" s="3"/>
      <c r="P4" s="3"/>
      <c r="Q4" s="2" t="s">
        <v>54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3">
      <c r="A5" s="8" t="s">
        <v>55</v>
      </c>
      <c r="B5" s="8" t="s">
        <v>56</v>
      </c>
      <c r="C5" s="8" t="s">
        <v>57</v>
      </c>
      <c r="D5" s="9">
        <v>222</v>
      </c>
      <c r="E5" s="11"/>
      <c r="F5" s="11"/>
      <c r="G5" s="11"/>
      <c r="H5" s="11"/>
      <c r="I5" s="11"/>
      <c r="J5" s="11"/>
      <c r="K5" s="11"/>
      <c r="L5" s="11"/>
      <c r="M5" s="8"/>
      <c r="N5" s="2" t="s">
        <v>58</v>
      </c>
      <c r="O5" s="2" t="s">
        <v>51</v>
      </c>
      <c r="P5" s="2" t="s">
        <v>51</v>
      </c>
      <c r="Q5" s="2" t="s">
        <v>54</v>
      </c>
      <c r="R5" s="2" t="s">
        <v>59</v>
      </c>
      <c r="S5" s="2" t="s">
        <v>60</v>
      </c>
      <c r="T5" s="2" t="s">
        <v>60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51</v>
      </c>
      <c r="AS5" s="2" t="s">
        <v>51</v>
      </c>
      <c r="AT5" s="3"/>
      <c r="AU5" s="2" t="s">
        <v>61</v>
      </c>
      <c r="AV5" s="3">
        <v>8</v>
      </c>
    </row>
    <row r="6" spans="1:48" ht="30" customHeight="1" x14ac:dyDescent="0.3">
      <c r="A6" s="8" t="s">
        <v>55</v>
      </c>
      <c r="B6" s="8" t="s">
        <v>62</v>
      </c>
      <c r="C6" s="8" t="s">
        <v>57</v>
      </c>
      <c r="D6" s="9">
        <v>268</v>
      </c>
      <c r="E6" s="11"/>
      <c r="F6" s="11"/>
      <c r="G6" s="11"/>
      <c r="H6" s="11"/>
      <c r="I6" s="11"/>
      <c r="J6" s="11"/>
      <c r="K6" s="11"/>
      <c r="L6" s="11"/>
      <c r="M6" s="8"/>
      <c r="N6" s="2" t="s">
        <v>63</v>
      </c>
      <c r="O6" s="2" t="s">
        <v>51</v>
      </c>
      <c r="P6" s="2" t="s">
        <v>51</v>
      </c>
      <c r="Q6" s="2" t="s">
        <v>54</v>
      </c>
      <c r="R6" s="2" t="s">
        <v>59</v>
      </c>
      <c r="S6" s="2" t="s">
        <v>60</v>
      </c>
      <c r="T6" s="2" t="s">
        <v>60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51</v>
      </c>
      <c r="AS6" s="2" t="s">
        <v>51</v>
      </c>
      <c r="AT6" s="3"/>
      <c r="AU6" s="2" t="s">
        <v>64</v>
      </c>
      <c r="AV6" s="3">
        <v>9</v>
      </c>
    </row>
    <row r="7" spans="1:48" ht="30" customHeight="1" x14ac:dyDescent="0.3">
      <c r="A7" s="8" t="s">
        <v>55</v>
      </c>
      <c r="B7" s="8" t="s">
        <v>65</v>
      </c>
      <c r="C7" s="8" t="s">
        <v>57</v>
      </c>
      <c r="D7" s="9">
        <v>32</v>
      </c>
      <c r="E7" s="11"/>
      <c r="F7" s="11"/>
      <c r="G7" s="11"/>
      <c r="H7" s="11"/>
      <c r="I7" s="11"/>
      <c r="J7" s="11"/>
      <c r="K7" s="11"/>
      <c r="L7" s="11"/>
      <c r="M7" s="8"/>
      <c r="N7" s="2" t="s">
        <v>66</v>
      </c>
      <c r="O7" s="2" t="s">
        <v>51</v>
      </c>
      <c r="P7" s="2" t="s">
        <v>51</v>
      </c>
      <c r="Q7" s="2" t="s">
        <v>54</v>
      </c>
      <c r="R7" s="2" t="s">
        <v>59</v>
      </c>
      <c r="S7" s="2" t="s">
        <v>60</v>
      </c>
      <c r="T7" s="2" t="s">
        <v>60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51</v>
      </c>
      <c r="AS7" s="2" t="s">
        <v>51</v>
      </c>
      <c r="AT7" s="3"/>
      <c r="AU7" s="2" t="s">
        <v>67</v>
      </c>
      <c r="AV7" s="3">
        <v>86</v>
      </c>
    </row>
    <row r="8" spans="1:48" ht="30" customHeight="1" x14ac:dyDescent="0.3">
      <c r="A8" s="8" t="s">
        <v>68</v>
      </c>
      <c r="B8" s="8" t="s">
        <v>69</v>
      </c>
      <c r="C8" s="8" t="s">
        <v>57</v>
      </c>
      <c r="D8" s="9">
        <v>7</v>
      </c>
      <c r="E8" s="11"/>
      <c r="F8" s="11"/>
      <c r="G8" s="11"/>
      <c r="H8" s="11"/>
      <c r="I8" s="11"/>
      <c r="J8" s="11"/>
      <c r="K8" s="11"/>
      <c r="L8" s="11"/>
      <c r="M8" s="8"/>
      <c r="N8" s="2" t="s">
        <v>70</v>
      </c>
      <c r="O8" s="2" t="s">
        <v>51</v>
      </c>
      <c r="P8" s="2" t="s">
        <v>51</v>
      </c>
      <c r="Q8" s="2" t="s">
        <v>54</v>
      </c>
      <c r="R8" s="2" t="s">
        <v>59</v>
      </c>
      <c r="S8" s="2" t="s">
        <v>60</v>
      </c>
      <c r="T8" s="2" t="s">
        <v>60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51</v>
      </c>
      <c r="AS8" s="2" t="s">
        <v>51</v>
      </c>
      <c r="AT8" s="3"/>
      <c r="AU8" s="2" t="s">
        <v>71</v>
      </c>
      <c r="AV8" s="3">
        <v>6</v>
      </c>
    </row>
    <row r="9" spans="1:48" ht="30" customHeight="1" x14ac:dyDescent="0.3">
      <c r="A9" s="8" t="s">
        <v>68</v>
      </c>
      <c r="B9" s="8" t="s">
        <v>72</v>
      </c>
      <c r="C9" s="8" t="s">
        <v>57</v>
      </c>
      <c r="D9" s="9">
        <v>7</v>
      </c>
      <c r="E9" s="11"/>
      <c r="F9" s="11"/>
      <c r="G9" s="11"/>
      <c r="H9" s="11"/>
      <c r="I9" s="11"/>
      <c r="J9" s="11"/>
      <c r="K9" s="11"/>
      <c r="L9" s="11"/>
      <c r="M9" s="8"/>
      <c r="N9" s="2" t="s">
        <v>73</v>
      </c>
      <c r="O9" s="2" t="s">
        <v>51</v>
      </c>
      <c r="P9" s="2" t="s">
        <v>51</v>
      </c>
      <c r="Q9" s="2" t="s">
        <v>54</v>
      </c>
      <c r="R9" s="2" t="s">
        <v>59</v>
      </c>
      <c r="S9" s="2" t="s">
        <v>60</v>
      </c>
      <c r="T9" s="2" t="s">
        <v>60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51</v>
      </c>
      <c r="AS9" s="2" t="s">
        <v>51</v>
      </c>
      <c r="AT9" s="3"/>
      <c r="AU9" s="2" t="s">
        <v>74</v>
      </c>
      <c r="AV9" s="3">
        <v>7</v>
      </c>
    </row>
    <row r="10" spans="1:48" ht="30" customHeight="1" x14ac:dyDescent="0.3">
      <c r="A10" s="8" t="s">
        <v>68</v>
      </c>
      <c r="B10" s="8" t="s">
        <v>75</v>
      </c>
      <c r="C10" s="8" t="s">
        <v>76</v>
      </c>
      <c r="D10" s="9">
        <v>14</v>
      </c>
      <c r="E10" s="11"/>
      <c r="F10" s="11"/>
      <c r="G10" s="11"/>
      <c r="H10" s="11"/>
      <c r="I10" s="11"/>
      <c r="J10" s="11"/>
      <c r="K10" s="11"/>
      <c r="L10" s="11"/>
      <c r="M10" s="8"/>
      <c r="N10" s="2" t="s">
        <v>77</v>
      </c>
      <c r="O10" s="2" t="s">
        <v>51</v>
      </c>
      <c r="P10" s="2" t="s">
        <v>51</v>
      </c>
      <c r="Q10" s="2" t="s">
        <v>54</v>
      </c>
      <c r="R10" s="2" t="s">
        <v>60</v>
      </c>
      <c r="S10" s="2" t="s">
        <v>60</v>
      </c>
      <c r="T10" s="2" t="s">
        <v>59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51</v>
      </c>
      <c r="AS10" s="2" t="s">
        <v>51</v>
      </c>
      <c r="AT10" s="3"/>
      <c r="AU10" s="2" t="s">
        <v>78</v>
      </c>
      <c r="AV10" s="3">
        <v>16</v>
      </c>
    </row>
    <row r="11" spans="1:48" ht="30" customHeight="1" x14ac:dyDescent="0.3">
      <c r="A11" s="8" t="s">
        <v>68</v>
      </c>
      <c r="B11" s="8" t="s">
        <v>79</v>
      </c>
      <c r="C11" s="8" t="s">
        <v>76</v>
      </c>
      <c r="D11" s="9">
        <v>14</v>
      </c>
      <c r="E11" s="11"/>
      <c r="F11" s="11"/>
      <c r="G11" s="11"/>
      <c r="H11" s="11"/>
      <c r="I11" s="11"/>
      <c r="J11" s="11"/>
      <c r="K11" s="11"/>
      <c r="L11" s="11"/>
      <c r="M11" s="8"/>
      <c r="N11" s="2" t="s">
        <v>80</v>
      </c>
      <c r="O11" s="2" t="s">
        <v>51</v>
      </c>
      <c r="P11" s="2" t="s">
        <v>51</v>
      </c>
      <c r="Q11" s="2" t="s">
        <v>54</v>
      </c>
      <c r="R11" s="2" t="s">
        <v>60</v>
      </c>
      <c r="S11" s="2" t="s">
        <v>60</v>
      </c>
      <c r="T11" s="2" t="s">
        <v>59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51</v>
      </c>
      <c r="AS11" s="2" t="s">
        <v>51</v>
      </c>
      <c r="AT11" s="3"/>
      <c r="AU11" s="2" t="s">
        <v>81</v>
      </c>
      <c r="AV11" s="3">
        <v>17</v>
      </c>
    </row>
    <row r="12" spans="1:48" ht="30" customHeight="1" x14ac:dyDescent="0.3">
      <c r="A12" s="8" t="s">
        <v>82</v>
      </c>
      <c r="B12" s="8" t="s">
        <v>83</v>
      </c>
      <c r="C12" s="8" t="s">
        <v>76</v>
      </c>
      <c r="D12" s="9">
        <v>5</v>
      </c>
      <c r="E12" s="11"/>
      <c r="F12" s="11"/>
      <c r="G12" s="11"/>
      <c r="H12" s="11"/>
      <c r="I12" s="11"/>
      <c r="J12" s="11"/>
      <c r="K12" s="11"/>
      <c r="L12" s="11"/>
      <c r="M12" s="8"/>
      <c r="N12" s="2" t="s">
        <v>84</v>
      </c>
      <c r="O12" s="2" t="s">
        <v>51</v>
      </c>
      <c r="P12" s="2" t="s">
        <v>51</v>
      </c>
      <c r="Q12" s="2" t="s">
        <v>54</v>
      </c>
      <c r="R12" s="2" t="s">
        <v>59</v>
      </c>
      <c r="S12" s="2" t="s">
        <v>60</v>
      </c>
      <c r="T12" s="2" t="s">
        <v>60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51</v>
      </c>
      <c r="AS12" s="2" t="s">
        <v>51</v>
      </c>
      <c r="AT12" s="3"/>
      <c r="AU12" s="2" t="s">
        <v>85</v>
      </c>
      <c r="AV12" s="3">
        <v>18</v>
      </c>
    </row>
    <row r="13" spans="1:48" ht="30" customHeight="1" x14ac:dyDescent="0.3">
      <c r="A13" s="8" t="s">
        <v>86</v>
      </c>
      <c r="B13" s="8" t="s">
        <v>87</v>
      </c>
      <c r="C13" s="8" t="s">
        <v>76</v>
      </c>
      <c r="D13" s="9">
        <v>6</v>
      </c>
      <c r="E13" s="11"/>
      <c r="F13" s="11"/>
      <c r="G13" s="11"/>
      <c r="H13" s="11"/>
      <c r="I13" s="11"/>
      <c r="J13" s="11"/>
      <c r="K13" s="11"/>
      <c r="L13" s="11"/>
      <c r="M13" s="8"/>
      <c r="N13" s="2" t="s">
        <v>88</v>
      </c>
      <c r="O13" s="2" t="s">
        <v>51</v>
      </c>
      <c r="P13" s="2" t="s">
        <v>51</v>
      </c>
      <c r="Q13" s="2" t="s">
        <v>54</v>
      </c>
      <c r="R13" s="2" t="s">
        <v>59</v>
      </c>
      <c r="S13" s="2" t="s">
        <v>60</v>
      </c>
      <c r="T13" s="2" t="s">
        <v>60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 t="s">
        <v>51</v>
      </c>
      <c r="AS13" s="2" t="s">
        <v>51</v>
      </c>
      <c r="AT13" s="3"/>
      <c r="AU13" s="2" t="s">
        <v>89</v>
      </c>
      <c r="AV13" s="3">
        <v>94</v>
      </c>
    </row>
    <row r="14" spans="1:48" ht="30" customHeight="1" x14ac:dyDescent="0.3">
      <c r="A14" s="8" t="s">
        <v>90</v>
      </c>
      <c r="B14" s="8" t="s">
        <v>91</v>
      </c>
      <c r="C14" s="8" t="s">
        <v>57</v>
      </c>
      <c r="D14" s="9">
        <v>756</v>
      </c>
      <c r="E14" s="11"/>
      <c r="F14" s="11"/>
      <c r="G14" s="11"/>
      <c r="H14" s="11"/>
      <c r="I14" s="11"/>
      <c r="J14" s="11"/>
      <c r="K14" s="11"/>
      <c r="L14" s="11"/>
      <c r="M14" s="8"/>
      <c r="N14" s="2" t="s">
        <v>92</v>
      </c>
      <c r="O14" s="2" t="s">
        <v>51</v>
      </c>
      <c r="P14" s="2" t="s">
        <v>51</v>
      </c>
      <c r="Q14" s="2" t="s">
        <v>54</v>
      </c>
      <c r="R14" s="2" t="s">
        <v>59</v>
      </c>
      <c r="S14" s="2" t="s">
        <v>60</v>
      </c>
      <c r="T14" s="2" t="s">
        <v>60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2" t="s">
        <v>51</v>
      </c>
      <c r="AS14" s="2" t="s">
        <v>51</v>
      </c>
      <c r="AT14" s="3"/>
      <c r="AU14" s="2" t="s">
        <v>93</v>
      </c>
      <c r="AV14" s="3">
        <v>21</v>
      </c>
    </row>
    <row r="15" spans="1:48" ht="30" customHeight="1" x14ac:dyDescent="0.3">
      <c r="A15" s="8" t="s">
        <v>94</v>
      </c>
      <c r="B15" s="8" t="s">
        <v>95</v>
      </c>
      <c r="C15" s="8" t="s">
        <v>57</v>
      </c>
      <c r="D15" s="9">
        <v>588</v>
      </c>
      <c r="E15" s="11"/>
      <c r="F15" s="11"/>
      <c r="G15" s="11"/>
      <c r="H15" s="11"/>
      <c r="I15" s="11"/>
      <c r="J15" s="11"/>
      <c r="K15" s="11"/>
      <c r="L15" s="11"/>
      <c r="M15" s="8"/>
      <c r="N15" s="2" t="s">
        <v>96</v>
      </c>
      <c r="O15" s="2" t="s">
        <v>51</v>
      </c>
      <c r="P15" s="2" t="s">
        <v>51</v>
      </c>
      <c r="Q15" s="2" t="s">
        <v>54</v>
      </c>
      <c r="R15" s="2" t="s">
        <v>59</v>
      </c>
      <c r="S15" s="2" t="s">
        <v>60</v>
      </c>
      <c r="T15" s="2" t="s">
        <v>60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 t="s">
        <v>51</v>
      </c>
      <c r="AS15" s="2" t="s">
        <v>51</v>
      </c>
      <c r="AT15" s="3"/>
      <c r="AU15" s="2" t="s">
        <v>97</v>
      </c>
      <c r="AV15" s="3">
        <v>20</v>
      </c>
    </row>
    <row r="16" spans="1:48" ht="30" customHeight="1" x14ac:dyDescent="0.3">
      <c r="A16" s="8" t="s">
        <v>98</v>
      </c>
      <c r="B16" s="8" t="s">
        <v>99</v>
      </c>
      <c r="C16" s="8" t="s">
        <v>100</v>
      </c>
      <c r="D16" s="9">
        <v>7</v>
      </c>
      <c r="E16" s="11"/>
      <c r="F16" s="11"/>
      <c r="G16" s="11"/>
      <c r="H16" s="11"/>
      <c r="I16" s="11"/>
      <c r="J16" s="11"/>
      <c r="K16" s="11"/>
      <c r="L16" s="11"/>
      <c r="M16" s="8"/>
      <c r="N16" s="2" t="s">
        <v>101</v>
      </c>
      <c r="O16" s="2" t="s">
        <v>51</v>
      </c>
      <c r="P16" s="2" t="s">
        <v>51</v>
      </c>
      <c r="Q16" s="2" t="s">
        <v>54</v>
      </c>
      <c r="R16" s="2" t="s">
        <v>59</v>
      </c>
      <c r="S16" s="2" t="s">
        <v>60</v>
      </c>
      <c r="T16" s="2" t="s">
        <v>60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2" t="s">
        <v>51</v>
      </c>
      <c r="AS16" s="2" t="s">
        <v>51</v>
      </c>
      <c r="AT16" s="3"/>
      <c r="AU16" s="2" t="s">
        <v>102</v>
      </c>
      <c r="AV16" s="3">
        <v>84</v>
      </c>
    </row>
    <row r="17" spans="1:48" ht="30" customHeight="1" x14ac:dyDescent="0.3">
      <c r="A17" s="8" t="s">
        <v>98</v>
      </c>
      <c r="B17" s="8" t="s">
        <v>103</v>
      </c>
      <c r="C17" s="8" t="s">
        <v>100</v>
      </c>
      <c r="D17" s="9">
        <v>4</v>
      </c>
      <c r="E17" s="11"/>
      <c r="F17" s="11"/>
      <c r="G17" s="11"/>
      <c r="H17" s="11"/>
      <c r="I17" s="11"/>
      <c r="J17" s="11"/>
      <c r="K17" s="11"/>
      <c r="L17" s="11"/>
      <c r="M17" s="8"/>
      <c r="N17" s="2" t="s">
        <v>104</v>
      </c>
      <c r="O17" s="2" t="s">
        <v>51</v>
      </c>
      <c r="P17" s="2" t="s">
        <v>51</v>
      </c>
      <c r="Q17" s="2" t="s">
        <v>54</v>
      </c>
      <c r="R17" s="2" t="s">
        <v>59</v>
      </c>
      <c r="S17" s="2" t="s">
        <v>60</v>
      </c>
      <c r="T17" s="2" t="s">
        <v>60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2" t="s">
        <v>51</v>
      </c>
      <c r="AS17" s="2" t="s">
        <v>51</v>
      </c>
      <c r="AT17" s="3"/>
      <c r="AU17" s="2" t="s">
        <v>105</v>
      </c>
      <c r="AV17" s="3">
        <v>85</v>
      </c>
    </row>
    <row r="18" spans="1:48" ht="30" customHeight="1" x14ac:dyDescent="0.3">
      <c r="A18" s="8" t="s">
        <v>106</v>
      </c>
      <c r="B18" s="8" t="s">
        <v>107</v>
      </c>
      <c r="C18" s="8" t="s">
        <v>108</v>
      </c>
      <c r="D18" s="9">
        <v>1</v>
      </c>
      <c r="E18" s="11"/>
      <c r="F18" s="11"/>
      <c r="G18" s="11"/>
      <c r="H18" s="11"/>
      <c r="I18" s="11"/>
      <c r="J18" s="11"/>
      <c r="K18" s="11"/>
      <c r="L18" s="11"/>
      <c r="M18" s="8"/>
      <c r="N18" s="2" t="s">
        <v>109</v>
      </c>
      <c r="O18" s="2" t="s">
        <v>51</v>
      </c>
      <c r="P18" s="2" t="s">
        <v>51</v>
      </c>
      <c r="Q18" s="2" t="s">
        <v>54</v>
      </c>
      <c r="R18" s="2" t="s">
        <v>59</v>
      </c>
      <c r="S18" s="2" t="s">
        <v>60</v>
      </c>
      <c r="T18" s="2" t="s">
        <v>60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2" t="s">
        <v>51</v>
      </c>
      <c r="AS18" s="2" t="s">
        <v>51</v>
      </c>
      <c r="AT18" s="3"/>
      <c r="AU18" s="2" t="s">
        <v>110</v>
      </c>
      <c r="AV18" s="3">
        <v>24</v>
      </c>
    </row>
    <row r="19" spans="1:48" ht="30" customHeight="1" x14ac:dyDescent="0.3">
      <c r="A19" s="8" t="s">
        <v>111</v>
      </c>
      <c r="B19" s="8" t="s">
        <v>51</v>
      </c>
      <c r="C19" s="8" t="s">
        <v>100</v>
      </c>
      <c r="D19" s="9">
        <v>1</v>
      </c>
      <c r="E19" s="11"/>
      <c r="F19" s="11"/>
      <c r="G19" s="11"/>
      <c r="H19" s="11"/>
      <c r="I19" s="11"/>
      <c r="J19" s="11"/>
      <c r="K19" s="11"/>
      <c r="L19" s="11"/>
      <c r="M19" s="8"/>
      <c r="N19" s="2" t="s">
        <v>112</v>
      </c>
      <c r="O19" s="2" t="s">
        <v>51</v>
      </c>
      <c r="P19" s="2" t="s">
        <v>51</v>
      </c>
      <c r="Q19" s="2" t="s">
        <v>54</v>
      </c>
      <c r="R19" s="2" t="s">
        <v>59</v>
      </c>
      <c r="S19" s="2" t="s">
        <v>60</v>
      </c>
      <c r="T19" s="2" t="s">
        <v>60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2" t="s">
        <v>51</v>
      </c>
      <c r="AS19" s="2" t="s">
        <v>51</v>
      </c>
      <c r="AT19" s="3"/>
      <c r="AU19" s="2" t="s">
        <v>113</v>
      </c>
      <c r="AV19" s="3">
        <v>25</v>
      </c>
    </row>
    <row r="20" spans="1:48" ht="30" customHeight="1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48" ht="30" customHeight="1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48" ht="30" customHeigh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48" ht="30" customHeight="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48" ht="30" customHeigh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48" ht="30" customHeight="1" x14ac:dyDescent="0.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48" ht="30" customHeight="1" x14ac:dyDescent="0.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48" ht="30" customHeight="1" x14ac:dyDescent="0.3">
      <c r="A27" s="8" t="s">
        <v>114</v>
      </c>
      <c r="B27" s="9"/>
      <c r="C27" s="9"/>
      <c r="D27" s="9"/>
      <c r="E27" s="9"/>
      <c r="F27" s="11"/>
      <c r="G27" s="9"/>
      <c r="H27" s="11"/>
      <c r="I27" s="9"/>
      <c r="J27" s="11"/>
      <c r="K27" s="9"/>
      <c r="L27" s="11"/>
      <c r="M27" s="9"/>
      <c r="N27" t="s">
        <v>115</v>
      </c>
    </row>
    <row r="28" spans="1:48" ht="30" customHeight="1" x14ac:dyDescent="0.3">
      <c r="A28" s="8" t="s">
        <v>116</v>
      </c>
      <c r="B28" s="8" t="s">
        <v>51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3"/>
      <c r="O28" s="3"/>
      <c r="P28" s="3"/>
      <c r="Q28" s="2" t="s">
        <v>117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ht="30" customHeight="1" x14ac:dyDescent="0.3">
      <c r="A29" s="8" t="s">
        <v>55</v>
      </c>
      <c r="B29" s="8" t="s">
        <v>56</v>
      </c>
      <c r="C29" s="8" t="s">
        <v>57</v>
      </c>
      <c r="D29" s="9">
        <v>288</v>
      </c>
      <c r="E29" s="11"/>
      <c r="F29" s="11"/>
      <c r="G29" s="11"/>
      <c r="H29" s="11"/>
      <c r="I29" s="11"/>
      <c r="J29" s="11"/>
      <c r="K29" s="11"/>
      <c r="L29" s="11"/>
      <c r="M29" s="8"/>
      <c r="N29" s="2" t="s">
        <v>58</v>
      </c>
      <c r="O29" s="2" t="s">
        <v>51</v>
      </c>
      <c r="P29" s="2" t="s">
        <v>51</v>
      </c>
      <c r="Q29" s="2" t="s">
        <v>117</v>
      </c>
      <c r="R29" s="2" t="s">
        <v>59</v>
      </c>
      <c r="S29" s="2" t="s">
        <v>60</v>
      </c>
      <c r="T29" s="2" t="s">
        <v>60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51</v>
      </c>
      <c r="AS29" s="2" t="s">
        <v>51</v>
      </c>
      <c r="AT29" s="3"/>
      <c r="AU29" s="2" t="s">
        <v>118</v>
      </c>
      <c r="AV29" s="3">
        <v>36</v>
      </c>
    </row>
    <row r="30" spans="1:48" ht="30" customHeight="1" x14ac:dyDescent="0.3">
      <c r="A30" s="8" t="s">
        <v>68</v>
      </c>
      <c r="B30" s="8" t="s">
        <v>69</v>
      </c>
      <c r="C30" s="8" t="s">
        <v>57</v>
      </c>
      <c r="D30" s="9">
        <v>7</v>
      </c>
      <c r="E30" s="11"/>
      <c r="F30" s="11"/>
      <c r="G30" s="11"/>
      <c r="H30" s="11"/>
      <c r="I30" s="11"/>
      <c r="J30" s="11"/>
      <c r="K30" s="11"/>
      <c r="L30" s="11"/>
      <c r="M30" s="8"/>
      <c r="N30" s="2" t="s">
        <v>70</v>
      </c>
      <c r="O30" s="2" t="s">
        <v>51</v>
      </c>
      <c r="P30" s="2" t="s">
        <v>51</v>
      </c>
      <c r="Q30" s="2" t="s">
        <v>117</v>
      </c>
      <c r="R30" s="2" t="s">
        <v>59</v>
      </c>
      <c r="S30" s="2" t="s">
        <v>60</v>
      </c>
      <c r="T30" s="2" t="s">
        <v>60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51</v>
      </c>
      <c r="AS30" s="2" t="s">
        <v>51</v>
      </c>
      <c r="AT30" s="3"/>
      <c r="AU30" s="2" t="s">
        <v>119</v>
      </c>
      <c r="AV30" s="3">
        <v>50</v>
      </c>
    </row>
    <row r="31" spans="1:48" ht="30" customHeight="1" x14ac:dyDescent="0.3">
      <c r="A31" s="8" t="s">
        <v>68</v>
      </c>
      <c r="B31" s="8" t="s">
        <v>75</v>
      </c>
      <c r="C31" s="8" t="s">
        <v>76</v>
      </c>
      <c r="D31" s="9">
        <v>14</v>
      </c>
      <c r="E31" s="11"/>
      <c r="F31" s="11"/>
      <c r="G31" s="11"/>
      <c r="H31" s="11"/>
      <c r="I31" s="11"/>
      <c r="J31" s="11"/>
      <c r="K31" s="11"/>
      <c r="L31" s="11"/>
      <c r="M31" s="8"/>
      <c r="N31" s="2" t="s">
        <v>77</v>
      </c>
      <c r="O31" s="2" t="s">
        <v>51</v>
      </c>
      <c r="P31" s="2" t="s">
        <v>51</v>
      </c>
      <c r="Q31" s="2" t="s">
        <v>117</v>
      </c>
      <c r="R31" s="2" t="s">
        <v>60</v>
      </c>
      <c r="S31" s="2" t="s">
        <v>60</v>
      </c>
      <c r="T31" s="2" t="s">
        <v>59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51</v>
      </c>
      <c r="AS31" s="2" t="s">
        <v>51</v>
      </c>
      <c r="AT31" s="3"/>
      <c r="AU31" s="2" t="s">
        <v>120</v>
      </c>
      <c r="AV31" s="3">
        <v>51</v>
      </c>
    </row>
    <row r="32" spans="1:48" ht="30" customHeight="1" x14ac:dyDescent="0.3">
      <c r="A32" s="8" t="s">
        <v>121</v>
      </c>
      <c r="B32" s="8" t="s">
        <v>122</v>
      </c>
      <c r="C32" s="8" t="s">
        <v>76</v>
      </c>
      <c r="D32" s="9">
        <v>8</v>
      </c>
      <c r="E32" s="11"/>
      <c r="F32" s="11"/>
      <c r="G32" s="11"/>
      <c r="H32" s="11"/>
      <c r="I32" s="11"/>
      <c r="J32" s="11"/>
      <c r="K32" s="11"/>
      <c r="L32" s="11"/>
      <c r="M32" s="8"/>
      <c r="N32" s="2" t="s">
        <v>123</v>
      </c>
      <c r="O32" s="2" t="s">
        <v>51</v>
      </c>
      <c r="P32" s="2" t="s">
        <v>51</v>
      </c>
      <c r="Q32" s="2" t="s">
        <v>117</v>
      </c>
      <c r="R32" s="2" t="s">
        <v>59</v>
      </c>
      <c r="S32" s="2" t="s">
        <v>60</v>
      </c>
      <c r="T32" s="2" t="s">
        <v>60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 t="s">
        <v>51</v>
      </c>
      <c r="AS32" s="2" t="s">
        <v>51</v>
      </c>
      <c r="AT32" s="3"/>
      <c r="AU32" s="2" t="s">
        <v>124</v>
      </c>
      <c r="AV32" s="3">
        <v>39</v>
      </c>
    </row>
    <row r="33" spans="1:48" ht="30" customHeight="1" x14ac:dyDescent="0.3">
      <c r="A33" s="8" t="s">
        <v>125</v>
      </c>
      <c r="B33" s="8" t="s">
        <v>126</v>
      </c>
      <c r="C33" s="8" t="s">
        <v>76</v>
      </c>
      <c r="D33" s="9">
        <v>8</v>
      </c>
      <c r="E33" s="11"/>
      <c r="F33" s="11"/>
      <c r="G33" s="11"/>
      <c r="H33" s="11"/>
      <c r="I33" s="11"/>
      <c r="J33" s="11"/>
      <c r="K33" s="11"/>
      <c r="L33" s="11"/>
      <c r="M33" s="8"/>
      <c r="N33" s="2" t="s">
        <v>127</v>
      </c>
      <c r="O33" s="2" t="s">
        <v>51</v>
      </c>
      <c r="P33" s="2" t="s">
        <v>51</v>
      </c>
      <c r="Q33" s="2" t="s">
        <v>117</v>
      </c>
      <c r="R33" s="2" t="s">
        <v>60</v>
      </c>
      <c r="S33" s="2" t="s">
        <v>60</v>
      </c>
      <c r="T33" s="2" t="s">
        <v>59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2" t="s">
        <v>51</v>
      </c>
      <c r="AS33" s="2" t="s">
        <v>51</v>
      </c>
      <c r="AT33" s="3"/>
      <c r="AU33" s="2" t="s">
        <v>128</v>
      </c>
      <c r="AV33" s="3">
        <v>40</v>
      </c>
    </row>
    <row r="34" spans="1:48" ht="30" customHeight="1" x14ac:dyDescent="0.3">
      <c r="A34" s="8" t="s">
        <v>90</v>
      </c>
      <c r="B34" s="8" t="s">
        <v>129</v>
      </c>
      <c r="C34" s="8" t="s">
        <v>57</v>
      </c>
      <c r="D34" s="9">
        <v>590</v>
      </c>
      <c r="E34" s="11"/>
      <c r="F34" s="11"/>
      <c r="G34" s="11"/>
      <c r="H34" s="11"/>
      <c r="I34" s="11"/>
      <c r="J34" s="11"/>
      <c r="K34" s="11"/>
      <c r="L34" s="11"/>
      <c r="M34" s="8"/>
      <c r="N34" s="2" t="s">
        <v>130</v>
      </c>
      <c r="O34" s="2" t="s">
        <v>51</v>
      </c>
      <c r="P34" s="2" t="s">
        <v>51</v>
      </c>
      <c r="Q34" s="2" t="s">
        <v>117</v>
      </c>
      <c r="R34" s="2" t="s">
        <v>59</v>
      </c>
      <c r="S34" s="2" t="s">
        <v>60</v>
      </c>
      <c r="T34" s="2" t="s">
        <v>60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2" t="s">
        <v>51</v>
      </c>
      <c r="AS34" s="2" t="s">
        <v>51</v>
      </c>
      <c r="AT34" s="3"/>
      <c r="AU34" s="2" t="s">
        <v>131</v>
      </c>
      <c r="AV34" s="3">
        <v>41</v>
      </c>
    </row>
    <row r="35" spans="1:48" ht="30" customHeight="1" x14ac:dyDescent="0.3">
      <c r="A35" s="8" t="s">
        <v>132</v>
      </c>
      <c r="B35" s="8" t="s">
        <v>133</v>
      </c>
      <c r="C35" s="8" t="s">
        <v>100</v>
      </c>
      <c r="D35" s="9">
        <v>11</v>
      </c>
      <c r="E35" s="11"/>
      <c r="F35" s="11"/>
      <c r="G35" s="11"/>
      <c r="H35" s="11"/>
      <c r="I35" s="11"/>
      <c r="J35" s="11"/>
      <c r="K35" s="11"/>
      <c r="L35" s="11"/>
      <c r="M35" s="8"/>
      <c r="N35" s="2" t="s">
        <v>134</v>
      </c>
      <c r="O35" s="2" t="s">
        <v>51</v>
      </c>
      <c r="P35" s="2" t="s">
        <v>51</v>
      </c>
      <c r="Q35" s="2" t="s">
        <v>117</v>
      </c>
      <c r="R35" s="2" t="s">
        <v>59</v>
      </c>
      <c r="S35" s="2" t="s">
        <v>60</v>
      </c>
      <c r="T35" s="2" t="s">
        <v>60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2" t="s">
        <v>51</v>
      </c>
      <c r="AS35" s="2" t="s">
        <v>51</v>
      </c>
      <c r="AT35" s="3"/>
      <c r="AU35" s="2" t="s">
        <v>135</v>
      </c>
      <c r="AV35" s="3">
        <v>42</v>
      </c>
    </row>
    <row r="36" spans="1:48" ht="30" customHeight="1" x14ac:dyDescent="0.3">
      <c r="A36" s="8" t="s">
        <v>136</v>
      </c>
      <c r="B36" s="8" t="s">
        <v>137</v>
      </c>
      <c r="C36" s="8" t="s">
        <v>76</v>
      </c>
      <c r="D36" s="9">
        <v>1</v>
      </c>
      <c r="E36" s="11"/>
      <c r="F36" s="11"/>
      <c r="G36" s="11"/>
      <c r="H36" s="11"/>
      <c r="I36" s="11"/>
      <c r="J36" s="11"/>
      <c r="K36" s="11"/>
      <c r="L36" s="11"/>
      <c r="M36" s="8"/>
      <c r="N36" s="2" t="s">
        <v>138</v>
      </c>
      <c r="O36" s="2" t="s">
        <v>51</v>
      </c>
      <c r="P36" s="2" t="s">
        <v>51</v>
      </c>
      <c r="Q36" s="2" t="s">
        <v>117</v>
      </c>
      <c r="R36" s="2" t="s">
        <v>59</v>
      </c>
      <c r="S36" s="2" t="s">
        <v>60</v>
      </c>
      <c r="T36" s="2" t="s">
        <v>60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2" t="s">
        <v>51</v>
      </c>
      <c r="AS36" s="2" t="s">
        <v>51</v>
      </c>
      <c r="AT36" s="3"/>
      <c r="AU36" s="2" t="s">
        <v>139</v>
      </c>
      <c r="AV36" s="3">
        <v>43</v>
      </c>
    </row>
    <row r="37" spans="1:48" ht="30" customHeight="1" x14ac:dyDescent="0.3">
      <c r="A37" s="8" t="s">
        <v>140</v>
      </c>
      <c r="B37" s="8" t="s">
        <v>141</v>
      </c>
      <c r="C37" s="8" t="s">
        <v>100</v>
      </c>
      <c r="D37" s="9">
        <v>7</v>
      </c>
      <c r="E37" s="11"/>
      <c r="F37" s="11"/>
      <c r="G37" s="11"/>
      <c r="H37" s="11"/>
      <c r="I37" s="11"/>
      <c r="J37" s="11"/>
      <c r="K37" s="11"/>
      <c r="L37" s="11"/>
      <c r="M37" s="8"/>
      <c r="N37" s="2" t="s">
        <v>142</v>
      </c>
      <c r="O37" s="2" t="s">
        <v>51</v>
      </c>
      <c r="P37" s="2" t="s">
        <v>51</v>
      </c>
      <c r="Q37" s="2" t="s">
        <v>117</v>
      </c>
      <c r="R37" s="2" t="s">
        <v>59</v>
      </c>
      <c r="S37" s="2" t="s">
        <v>60</v>
      </c>
      <c r="T37" s="2" t="s">
        <v>60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2" t="s">
        <v>51</v>
      </c>
      <c r="AS37" s="2" t="s">
        <v>51</v>
      </c>
      <c r="AT37" s="3"/>
      <c r="AU37" s="2" t="s">
        <v>143</v>
      </c>
      <c r="AV37" s="3">
        <v>47</v>
      </c>
    </row>
    <row r="38" spans="1:48" ht="30" customHeight="1" x14ac:dyDescent="0.3">
      <c r="A38" s="8" t="s">
        <v>144</v>
      </c>
      <c r="B38" s="8" t="s">
        <v>145</v>
      </c>
      <c r="C38" s="8" t="s">
        <v>76</v>
      </c>
      <c r="D38" s="9">
        <v>1</v>
      </c>
      <c r="E38" s="11"/>
      <c r="F38" s="11"/>
      <c r="G38" s="11"/>
      <c r="H38" s="11"/>
      <c r="I38" s="11"/>
      <c r="J38" s="11"/>
      <c r="K38" s="11"/>
      <c r="L38" s="11"/>
      <c r="M38" s="8"/>
      <c r="N38" s="2" t="s">
        <v>146</v>
      </c>
      <c r="O38" s="2" t="s">
        <v>51</v>
      </c>
      <c r="P38" s="2" t="s">
        <v>51</v>
      </c>
      <c r="Q38" s="2" t="s">
        <v>117</v>
      </c>
      <c r="R38" s="2" t="s">
        <v>59</v>
      </c>
      <c r="S38" s="2" t="s">
        <v>60</v>
      </c>
      <c r="T38" s="2" t="s">
        <v>60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2" t="s">
        <v>51</v>
      </c>
      <c r="AS38" s="2" t="s">
        <v>51</v>
      </c>
      <c r="AT38" s="3"/>
      <c r="AU38" s="2" t="s">
        <v>147</v>
      </c>
      <c r="AV38" s="3">
        <v>48</v>
      </c>
    </row>
    <row r="39" spans="1:48" ht="30" customHeight="1" x14ac:dyDescent="0.3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1:48" ht="30" customHeight="1" x14ac:dyDescent="0.3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1:48" ht="30" customHeight="1" x14ac:dyDescent="0.3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1:48" ht="30" customHeight="1" x14ac:dyDescent="0.3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48" ht="30" customHeight="1" x14ac:dyDescent="0.3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1:48" ht="30" customHeight="1" x14ac:dyDescent="0.3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1:48" ht="30" customHeight="1" x14ac:dyDescent="0.3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48" ht="30" customHeight="1" x14ac:dyDescent="0.3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48" ht="30" customHeight="1" x14ac:dyDescent="0.3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1:48" ht="30" customHeight="1" x14ac:dyDescent="0.3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48" ht="30" customHeight="1" x14ac:dyDescent="0.3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48" ht="30" customHeight="1" x14ac:dyDescent="0.3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1:48" ht="30" customHeight="1" x14ac:dyDescent="0.3">
      <c r="A51" s="8" t="s">
        <v>114</v>
      </c>
      <c r="B51" s="9"/>
      <c r="C51" s="9"/>
      <c r="D51" s="9"/>
      <c r="E51" s="9"/>
      <c r="F51" s="11"/>
      <c r="G51" s="9"/>
      <c r="H51" s="11"/>
      <c r="I51" s="9"/>
      <c r="J51" s="11"/>
      <c r="K51" s="9"/>
      <c r="L51" s="11"/>
      <c r="M51" s="9"/>
      <c r="N51" t="s">
        <v>115</v>
      </c>
    </row>
    <row r="52" spans="1:48" ht="30" customHeight="1" x14ac:dyDescent="0.3">
      <c r="A52" s="8" t="s">
        <v>148</v>
      </c>
      <c r="B52" s="8" t="s">
        <v>51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3"/>
      <c r="O52" s="3"/>
      <c r="P52" s="3"/>
      <c r="Q52" s="2" t="s">
        <v>149</v>
      </c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</row>
    <row r="53" spans="1:48" ht="30" customHeight="1" x14ac:dyDescent="0.3">
      <c r="A53" s="8" t="s">
        <v>55</v>
      </c>
      <c r="B53" s="8" t="s">
        <v>56</v>
      </c>
      <c r="C53" s="8" t="s">
        <v>57</v>
      </c>
      <c r="D53" s="9">
        <v>294</v>
      </c>
      <c r="E53" s="11"/>
      <c r="F53" s="11"/>
      <c r="G53" s="11"/>
      <c r="H53" s="11"/>
      <c r="I53" s="11"/>
      <c r="J53" s="11"/>
      <c r="K53" s="11"/>
      <c r="L53" s="11"/>
      <c r="M53" s="8"/>
      <c r="N53" s="2" t="s">
        <v>58</v>
      </c>
      <c r="O53" s="2" t="s">
        <v>51</v>
      </c>
      <c r="P53" s="2" t="s">
        <v>51</v>
      </c>
      <c r="Q53" s="2" t="s">
        <v>149</v>
      </c>
      <c r="R53" s="2" t="s">
        <v>59</v>
      </c>
      <c r="S53" s="2" t="s">
        <v>60</v>
      </c>
      <c r="T53" s="2" t="s">
        <v>60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2" t="s">
        <v>51</v>
      </c>
      <c r="AS53" s="2" t="s">
        <v>51</v>
      </c>
      <c r="AT53" s="3"/>
      <c r="AU53" s="2" t="s">
        <v>150</v>
      </c>
      <c r="AV53" s="3">
        <v>88</v>
      </c>
    </row>
    <row r="54" spans="1:48" ht="30" customHeight="1" x14ac:dyDescent="0.3">
      <c r="A54" s="8" t="s">
        <v>55</v>
      </c>
      <c r="B54" s="8" t="s">
        <v>62</v>
      </c>
      <c r="C54" s="8" t="s">
        <v>57</v>
      </c>
      <c r="D54" s="9">
        <v>29</v>
      </c>
      <c r="E54" s="11"/>
      <c r="F54" s="11"/>
      <c r="G54" s="11"/>
      <c r="H54" s="11"/>
      <c r="I54" s="11"/>
      <c r="J54" s="11"/>
      <c r="K54" s="11"/>
      <c r="L54" s="11"/>
      <c r="M54" s="8"/>
      <c r="N54" s="2" t="s">
        <v>63</v>
      </c>
      <c r="O54" s="2" t="s">
        <v>51</v>
      </c>
      <c r="P54" s="2" t="s">
        <v>51</v>
      </c>
      <c r="Q54" s="2" t="s">
        <v>149</v>
      </c>
      <c r="R54" s="2" t="s">
        <v>59</v>
      </c>
      <c r="S54" s="2" t="s">
        <v>60</v>
      </c>
      <c r="T54" s="2" t="s">
        <v>60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2" t="s">
        <v>51</v>
      </c>
      <c r="AS54" s="2" t="s">
        <v>51</v>
      </c>
      <c r="AT54" s="3"/>
      <c r="AU54" s="2" t="s">
        <v>151</v>
      </c>
      <c r="AV54" s="3">
        <v>93</v>
      </c>
    </row>
    <row r="55" spans="1:48" ht="30" customHeight="1" x14ac:dyDescent="0.3">
      <c r="A55" s="8" t="s">
        <v>68</v>
      </c>
      <c r="B55" s="8" t="s">
        <v>69</v>
      </c>
      <c r="C55" s="8" t="s">
        <v>57</v>
      </c>
      <c r="D55" s="9">
        <v>4</v>
      </c>
      <c r="E55" s="11"/>
      <c r="F55" s="11"/>
      <c r="G55" s="11"/>
      <c r="H55" s="11"/>
      <c r="I55" s="11"/>
      <c r="J55" s="11"/>
      <c r="K55" s="11"/>
      <c r="L55" s="11"/>
      <c r="M55" s="8"/>
      <c r="N55" s="2" t="s">
        <v>70</v>
      </c>
      <c r="O55" s="2" t="s">
        <v>51</v>
      </c>
      <c r="P55" s="2" t="s">
        <v>51</v>
      </c>
      <c r="Q55" s="2" t="s">
        <v>149</v>
      </c>
      <c r="R55" s="2" t="s">
        <v>59</v>
      </c>
      <c r="S55" s="2" t="s">
        <v>60</v>
      </c>
      <c r="T55" s="2" t="s">
        <v>60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2" t="s">
        <v>51</v>
      </c>
      <c r="AS55" s="2" t="s">
        <v>51</v>
      </c>
      <c r="AT55" s="3"/>
      <c r="AU55" s="2" t="s">
        <v>152</v>
      </c>
      <c r="AV55" s="3">
        <v>59</v>
      </c>
    </row>
    <row r="56" spans="1:48" ht="30" customHeight="1" x14ac:dyDescent="0.3">
      <c r="A56" s="8" t="s">
        <v>68</v>
      </c>
      <c r="B56" s="8" t="s">
        <v>75</v>
      </c>
      <c r="C56" s="8" t="s">
        <v>76</v>
      </c>
      <c r="D56" s="9">
        <v>8</v>
      </c>
      <c r="E56" s="11"/>
      <c r="F56" s="11"/>
      <c r="G56" s="11"/>
      <c r="H56" s="11"/>
      <c r="I56" s="11"/>
      <c r="J56" s="11"/>
      <c r="K56" s="11"/>
      <c r="L56" s="11"/>
      <c r="M56" s="8"/>
      <c r="N56" s="2" t="s">
        <v>77</v>
      </c>
      <c r="O56" s="2" t="s">
        <v>51</v>
      </c>
      <c r="P56" s="2" t="s">
        <v>51</v>
      </c>
      <c r="Q56" s="2" t="s">
        <v>149</v>
      </c>
      <c r="R56" s="2" t="s">
        <v>60</v>
      </c>
      <c r="S56" s="2" t="s">
        <v>60</v>
      </c>
      <c r="T56" s="2" t="s">
        <v>59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2" t="s">
        <v>51</v>
      </c>
      <c r="AS56" s="2" t="s">
        <v>51</v>
      </c>
      <c r="AT56" s="3"/>
      <c r="AU56" s="2" t="s">
        <v>153</v>
      </c>
      <c r="AV56" s="3">
        <v>60</v>
      </c>
    </row>
    <row r="57" spans="1:48" ht="30" customHeight="1" x14ac:dyDescent="0.3">
      <c r="A57" s="8" t="s">
        <v>121</v>
      </c>
      <c r="B57" s="8" t="s">
        <v>122</v>
      </c>
      <c r="C57" s="8" t="s">
        <v>76</v>
      </c>
      <c r="D57" s="9">
        <v>15</v>
      </c>
      <c r="E57" s="11"/>
      <c r="F57" s="11"/>
      <c r="G57" s="11"/>
      <c r="H57" s="11"/>
      <c r="I57" s="11"/>
      <c r="J57" s="11"/>
      <c r="K57" s="11"/>
      <c r="L57" s="11"/>
      <c r="M57" s="8"/>
      <c r="N57" s="2" t="s">
        <v>123</v>
      </c>
      <c r="O57" s="2" t="s">
        <v>51</v>
      </c>
      <c r="P57" s="2" t="s">
        <v>51</v>
      </c>
      <c r="Q57" s="2" t="s">
        <v>149</v>
      </c>
      <c r="R57" s="2" t="s">
        <v>59</v>
      </c>
      <c r="S57" s="2" t="s">
        <v>60</v>
      </c>
      <c r="T57" s="2" t="s">
        <v>60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2" t="s">
        <v>51</v>
      </c>
      <c r="AS57" s="2" t="s">
        <v>51</v>
      </c>
      <c r="AT57" s="3"/>
      <c r="AU57" s="2" t="s">
        <v>154</v>
      </c>
      <c r="AV57" s="3">
        <v>61</v>
      </c>
    </row>
    <row r="58" spans="1:48" ht="30" customHeight="1" x14ac:dyDescent="0.3">
      <c r="A58" s="8" t="s">
        <v>125</v>
      </c>
      <c r="B58" s="8" t="s">
        <v>126</v>
      </c>
      <c r="C58" s="8" t="s">
        <v>76</v>
      </c>
      <c r="D58" s="9">
        <v>15</v>
      </c>
      <c r="E58" s="11"/>
      <c r="F58" s="11"/>
      <c r="G58" s="11"/>
      <c r="H58" s="11"/>
      <c r="I58" s="11"/>
      <c r="J58" s="11"/>
      <c r="K58" s="11"/>
      <c r="L58" s="11"/>
      <c r="M58" s="8"/>
      <c r="N58" s="2" t="s">
        <v>127</v>
      </c>
      <c r="O58" s="2" t="s">
        <v>51</v>
      </c>
      <c r="P58" s="2" t="s">
        <v>51</v>
      </c>
      <c r="Q58" s="2" t="s">
        <v>149</v>
      </c>
      <c r="R58" s="2" t="s">
        <v>60</v>
      </c>
      <c r="S58" s="2" t="s">
        <v>60</v>
      </c>
      <c r="T58" s="2" t="s">
        <v>59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2" t="s">
        <v>51</v>
      </c>
      <c r="AS58" s="2" t="s">
        <v>51</v>
      </c>
      <c r="AT58" s="3"/>
      <c r="AU58" s="2" t="s">
        <v>155</v>
      </c>
      <c r="AV58" s="3">
        <v>62</v>
      </c>
    </row>
    <row r="59" spans="1:48" ht="30" customHeight="1" x14ac:dyDescent="0.3">
      <c r="A59" s="8" t="s">
        <v>156</v>
      </c>
      <c r="B59" s="8" t="s">
        <v>157</v>
      </c>
      <c r="C59" s="8" t="s">
        <v>76</v>
      </c>
      <c r="D59" s="9">
        <v>2</v>
      </c>
      <c r="E59" s="11"/>
      <c r="F59" s="11"/>
      <c r="G59" s="11"/>
      <c r="H59" s="11"/>
      <c r="I59" s="11"/>
      <c r="J59" s="11"/>
      <c r="K59" s="11"/>
      <c r="L59" s="11"/>
      <c r="M59" s="8"/>
      <c r="N59" s="2" t="s">
        <v>158</v>
      </c>
      <c r="O59" s="2" t="s">
        <v>51</v>
      </c>
      <c r="P59" s="2" t="s">
        <v>51</v>
      </c>
      <c r="Q59" s="2" t="s">
        <v>149</v>
      </c>
      <c r="R59" s="2" t="s">
        <v>59</v>
      </c>
      <c r="S59" s="2" t="s">
        <v>60</v>
      </c>
      <c r="T59" s="2" t="s">
        <v>60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2" t="s">
        <v>51</v>
      </c>
      <c r="AS59" s="2" t="s">
        <v>51</v>
      </c>
      <c r="AT59" s="3"/>
      <c r="AU59" s="2" t="s">
        <v>159</v>
      </c>
      <c r="AV59" s="3">
        <v>65</v>
      </c>
    </row>
    <row r="60" spans="1:48" ht="30" customHeight="1" x14ac:dyDescent="0.3">
      <c r="A60" s="8" t="s">
        <v>156</v>
      </c>
      <c r="B60" s="8" t="s">
        <v>160</v>
      </c>
      <c r="C60" s="8" t="s">
        <v>76</v>
      </c>
      <c r="D60" s="9">
        <v>2</v>
      </c>
      <c r="E60" s="11"/>
      <c r="F60" s="11"/>
      <c r="G60" s="11"/>
      <c r="H60" s="11"/>
      <c r="I60" s="11"/>
      <c r="J60" s="11"/>
      <c r="K60" s="11"/>
      <c r="L60" s="11"/>
      <c r="M60" s="8"/>
      <c r="N60" s="2" t="s">
        <v>161</v>
      </c>
      <c r="O60" s="2" t="s">
        <v>51</v>
      </c>
      <c r="P60" s="2" t="s">
        <v>51</v>
      </c>
      <c r="Q60" s="2" t="s">
        <v>149</v>
      </c>
      <c r="R60" s="2" t="s">
        <v>59</v>
      </c>
      <c r="S60" s="2" t="s">
        <v>60</v>
      </c>
      <c r="T60" s="2" t="s">
        <v>60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2" t="s">
        <v>51</v>
      </c>
      <c r="AS60" s="2" t="s">
        <v>51</v>
      </c>
      <c r="AT60" s="3"/>
      <c r="AU60" s="2" t="s">
        <v>162</v>
      </c>
      <c r="AV60" s="3">
        <v>66</v>
      </c>
    </row>
    <row r="61" spans="1:48" ht="30" customHeight="1" x14ac:dyDescent="0.3">
      <c r="A61" s="8" t="s">
        <v>163</v>
      </c>
      <c r="B61" s="8" t="s">
        <v>164</v>
      </c>
      <c r="C61" s="8" t="s">
        <v>76</v>
      </c>
      <c r="D61" s="9">
        <v>4</v>
      </c>
      <c r="E61" s="11"/>
      <c r="F61" s="11"/>
      <c r="G61" s="11"/>
      <c r="H61" s="11"/>
      <c r="I61" s="11"/>
      <c r="J61" s="11"/>
      <c r="K61" s="11"/>
      <c r="L61" s="11"/>
      <c r="M61" s="8"/>
      <c r="N61" s="2" t="s">
        <v>165</v>
      </c>
      <c r="O61" s="2" t="s">
        <v>51</v>
      </c>
      <c r="P61" s="2" t="s">
        <v>51</v>
      </c>
      <c r="Q61" s="2" t="s">
        <v>149</v>
      </c>
      <c r="R61" s="2" t="s">
        <v>59</v>
      </c>
      <c r="S61" s="2" t="s">
        <v>60</v>
      </c>
      <c r="T61" s="2" t="s">
        <v>60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2" t="s">
        <v>51</v>
      </c>
      <c r="AS61" s="2" t="s">
        <v>51</v>
      </c>
      <c r="AT61" s="3"/>
      <c r="AU61" s="2" t="s">
        <v>166</v>
      </c>
      <c r="AV61" s="3">
        <v>67</v>
      </c>
    </row>
    <row r="62" spans="1:48" ht="30" customHeight="1" x14ac:dyDescent="0.3">
      <c r="A62" s="8" t="s">
        <v>167</v>
      </c>
      <c r="B62" s="8" t="s">
        <v>168</v>
      </c>
      <c r="C62" s="8" t="s">
        <v>76</v>
      </c>
      <c r="D62" s="9">
        <v>6</v>
      </c>
      <c r="E62" s="11"/>
      <c r="F62" s="11"/>
      <c r="G62" s="11"/>
      <c r="H62" s="11"/>
      <c r="I62" s="11"/>
      <c r="J62" s="11"/>
      <c r="K62" s="11"/>
      <c r="L62" s="11"/>
      <c r="M62" s="8"/>
      <c r="N62" s="2" t="s">
        <v>169</v>
      </c>
      <c r="O62" s="2" t="s">
        <v>51</v>
      </c>
      <c r="P62" s="2" t="s">
        <v>51</v>
      </c>
      <c r="Q62" s="2" t="s">
        <v>149</v>
      </c>
      <c r="R62" s="2" t="s">
        <v>59</v>
      </c>
      <c r="S62" s="2" t="s">
        <v>60</v>
      </c>
      <c r="T62" s="2" t="s">
        <v>60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2" t="s">
        <v>51</v>
      </c>
      <c r="AS62" s="2" t="s">
        <v>51</v>
      </c>
      <c r="AT62" s="3"/>
      <c r="AU62" s="2" t="s">
        <v>170</v>
      </c>
      <c r="AV62" s="3">
        <v>68</v>
      </c>
    </row>
    <row r="63" spans="1:48" ht="30" customHeight="1" x14ac:dyDescent="0.3">
      <c r="A63" s="8" t="s">
        <v>171</v>
      </c>
      <c r="B63" s="8" t="s">
        <v>172</v>
      </c>
      <c r="C63" s="8" t="s">
        <v>76</v>
      </c>
      <c r="D63" s="9">
        <v>2</v>
      </c>
      <c r="E63" s="11"/>
      <c r="F63" s="11"/>
      <c r="G63" s="11"/>
      <c r="H63" s="11"/>
      <c r="I63" s="11"/>
      <c r="J63" s="11"/>
      <c r="K63" s="11"/>
      <c r="L63" s="11"/>
      <c r="M63" s="8"/>
      <c r="N63" s="2" t="s">
        <v>173</v>
      </c>
      <c r="O63" s="2" t="s">
        <v>51</v>
      </c>
      <c r="P63" s="2" t="s">
        <v>51</v>
      </c>
      <c r="Q63" s="2" t="s">
        <v>149</v>
      </c>
      <c r="R63" s="2" t="s">
        <v>59</v>
      </c>
      <c r="S63" s="2" t="s">
        <v>60</v>
      </c>
      <c r="T63" s="2" t="s">
        <v>60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2" t="s">
        <v>51</v>
      </c>
      <c r="AS63" s="2" t="s">
        <v>51</v>
      </c>
      <c r="AT63" s="3"/>
      <c r="AU63" s="2" t="s">
        <v>174</v>
      </c>
      <c r="AV63" s="3">
        <v>69</v>
      </c>
    </row>
    <row r="64" spans="1:48" ht="30" customHeight="1" x14ac:dyDescent="0.3">
      <c r="A64" s="8" t="s">
        <v>90</v>
      </c>
      <c r="B64" s="8" t="s">
        <v>175</v>
      </c>
      <c r="C64" s="8" t="s">
        <v>57</v>
      </c>
      <c r="D64" s="9">
        <v>500</v>
      </c>
      <c r="E64" s="11"/>
      <c r="F64" s="11"/>
      <c r="G64" s="11"/>
      <c r="H64" s="11"/>
      <c r="I64" s="11"/>
      <c r="J64" s="11"/>
      <c r="K64" s="11"/>
      <c r="L64" s="11"/>
      <c r="M64" s="8"/>
      <c r="N64" s="2" t="s">
        <v>176</v>
      </c>
      <c r="O64" s="2" t="s">
        <v>51</v>
      </c>
      <c r="P64" s="2" t="s">
        <v>51</v>
      </c>
      <c r="Q64" s="2" t="s">
        <v>149</v>
      </c>
      <c r="R64" s="2" t="s">
        <v>59</v>
      </c>
      <c r="S64" s="2" t="s">
        <v>60</v>
      </c>
      <c r="T64" s="2" t="s">
        <v>60</v>
      </c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2" t="s">
        <v>51</v>
      </c>
      <c r="AS64" s="2" t="s">
        <v>51</v>
      </c>
      <c r="AT64" s="3"/>
      <c r="AU64" s="2" t="s">
        <v>177</v>
      </c>
      <c r="AV64" s="3">
        <v>70</v>
      </c>
    </row>
    <row r="65" spans="1:48" ht="30" customHeight="1" x14ac:dyDescent="0.3">
      <c r="A65" s="8" t="s">
        <v>90</v>
      </c>
      <c r="B65" s="8" t="s">
        <v>129</v>
      </c>
      <c r="C65" s="8" t="s">
        <v>57</v>
      </c>
      <c r="D65" s="9">
        <v>678</v>
      </c>
      <c r="E65" s="11"/>
      <c r="F65" s="11"/>
      <c r="G65" s="11"/>
      <c r="H65" s="11"/>
      <c r="I65" s="11"/>
      <c r="J65" s="11"/>
      <c r="K65" s="11"/>
      <c r="L65" s="11"/>
      <c r="M65" s="8"/>
      <c r="N65" s="2" t="s">
        <v>130</v>
      </c>
      <c r="O65" s="2" t="s">
        <v>51</v>
      </c>
      <c r="P65" s="2" t="s">
        <v>51</v>
      </c>
      <c r="Q65" s="2" t="s">
        <v>149</v>
      </c>
      <c r="R65" s="2" t="s">
        <v>59</v>
      </c>
      <c r="S65" s="2" t="s">
        <v>60</v>
      </c>
      <c r="T65" s="2" t="s">
        <v>60</v>
      </c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2" t="s">
        <v>51</v>
      </c>
      <c r="AS65" s="2" t="s">
        <v>51</v>
      </c>
      <c r="AT65" s="3"/>
      <c r="AU65" s="2" t="s">
        <v>178</v>
      </c>
      <c r="AV65" s="3">
        <v>71</v>
      </c>
    </row>
    <row r="66" spans="1:48" ht="30" customHeight="1" x14ac:dyDescent="0.3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1:48" ht="30" customHeight="1" x14ac:dyDescent="0.3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48" ht="30" customHeight="1" x14ac:dyDescent="0.3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1:48" ht="30" customHeight="1" x14ac:dyDescent="0.3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1:48" ht="30" customHeight="1" x14ac:dyDescent="0.3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1:48" ht="30" customHeight="1" x14ac:dyDescent="0.3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1:48" ht="30" customHeight="1" x14ac:dyDescent="0.3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1:48" ht="30" customHeight="1" x14ac:dyDescent="0.3">
      <c r="A73" s="8" t="s">
        <v>114</v>
      </c>
      <c r="B73" s="9"/>
      <c r="C73" s="9"/>
      <c r="D73" s="9"/>
      <c r="E73" s="9"/>
      <c r="F73" s="11"/>
      <c r="G73" s="9"/>
      <c r="H73" s="11"/>
      <c r="I73" s="9"/>
      <c r="J73" s="11"/>
      <c r="K73" s="9"/>
      <c r="L73" s="11"/>
      <c r="M73" s="9"/>
      <c r="N73" t="s">
        <v>115</v>
      </c>
    </row>
  </sheetData>
  <mergeCells count="45">
    <mergeCell ref="AR2:AR3"/>
    <mergeCell ref="AS2:AS3"/>
    <mergeCell ref="AT2:AT3"/>
    <mergeCell ref="AU2:AU3"/>
    <mergeCell ref="AV2:AV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3" manualBreakCount="3">
    <brk id="27" max="16383" man="1"/>
    <brk id="51" max="16383" man="1"/>
    <brk id="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workbookViewId="0"/>
  </sheetViews>
  <sheetFormatPr defaultRowHeight="16.5" x14ac:dyDescent="0.3"/>
  <sheetData>
    <row r="1" spans="1:7" x14ac:dyDescent="0.3">
      <c r="A1" t="s">
        <v>252</v>
      </c>
    </row>
    <row r="2" spans="1:7" x14ac:dyDescent="0.3">
      <c r="A2" s="1" t="s">
        <v>253</v>
      </c>
      <c r="B2" t="s">
        <v>254</v>
      </c>
      <c r="C2" s="1" t="s">
        <v>255</v>
      </c>
    </row>
    <row r="3" spans="1:7" x14ac:dyDescent="0.3">
      <c r="A3" s="1" t="s">
        <v>256</v>
      </c>
      <c r="B3" t="s">
        <v>257</v>
      </c>
    </row>
    <row r="4" spans="1:7" x14ac:dyDescent="0.3">
      <c r="A4" s="1" t="s">
        <v>258</v>
      </c>
      <c r="B4">
        <v>5</v>
      </c>
    </row>
    <row r="5" spans="1:7" x14ac:dyDescent="0.3">
      <c r="A5" s="1" t="s">
        <v>259</v>
      </c>
      <c r="B5">
        <v>5</v>
      </c>
    </row>
    <row r="6" spans="1:7" x14ac:dyDescent="0.3">
      <c r="A6" s="1" t="s">
        <v>260</v>
      </c>
      <c r="B6" t="s">
        <v>261</v>
      </c>
    </row>
    <row r="7" spans="1:7" x14ac:dyDescent="0.3">
      <c r="A7" s="1" t="s">
        <v>262</v>
      </c>
      <c r="B7" t="s">
        <v>263</v>
      </c>
      <c r="C7">
        <v>1</v>
      </c>
    </row>
    <row r="8" spans="1:7" x14ac:dyDescent="0.3">
      <c r="A8" s="1" t="s">
        <v>264</v>
      </c>
      <c r="B8" t="s">
        <v>263</v>
      </c>
      <c r="C8">
        <v>2</v>
      </c>
    </row>
    <row r="9" spans="1:7" x14ac:dyDescent="0.3">
      <c r="A9" s="1" t="s">
        <v>265</v>
      </c>
      <c r="B9" t="s">
        <v>180</v>
      </c>
      <c r="C9" t="s">
        <v>181</v>
      </c>
      <c r="D9" t="s">
        <v>182</v>
      </c>
      <c r="E9" t="s">
        <v>183</v>
      </c>
      <c r="F9" t="s">
        <v>184</v>
      </c>
      <c r="G9" t="s">
        <v>266</v>
      </c>
    </row>
    <row r="10" spans="1:7" x14ac:dyDescent="0.3">
      <c r="A10" s="1" t="s">
        <v>267</v>
      </c>
      <c r="B10">
        <v>1472</v>
      </c>
      <c r="C10">
        <v>0</v>
      </c>
      <c r="D10">
        <v>0</v>
      </c>
    </row>
    <row r="11" spans="1:7" x14ac:dyDescent="0.3">
      <c r="A11" s="1" t="s">
        <v>268</v>
      </c>
      <c r="B11" t="s">
        <v>269</v>
      </c>
      <c r="C11">
        <v>4</v>
      </c>
    </row>
    <row r="12" spans="1:7" x14ac:dyDescent="0.3">
      <c r="A12" s="1" t="s">
        <v>270</v>
      </c>
      <c r="B12" t="s">
        <v>269</v>
      </c>
      <c r="C12">
        <v>4</v>
      </c>
    </row>
    <row r="13" spans="1:7" x14ac:dyDescent="0.3">
      <c r="A13" s="1" t="s">
        <v>271</v>
      </c>
      <c r="B13" t="s">
        <v>269</v>
      </c>
      <c r="C13">
        <v>3</v>
      </c>
    </row>
    <row r="14" spans="1:7" x14ac:dyDescent="0.3">
      <c r="A14" s="1" t="s">
        <v>272</v>
      </c>
      <c r="B14" t="s">
        <v>269</v>
      </c>
      <c r="C14">
        <v>5</v>
      </c>
    </row>
    <row r="15" spans="1:7" x14ac:dyDescent="0.3">
      <c r="A15" s="1" t="s">
        <v>273</v>
      </c>
      <c r="B15" t="s">
        <v>274</v>
      </c>
      <c r="C15" t="s">
        <v>275</v>
      </c>
      <c r="D15" t="s">
        <v>275</v>
      </c>
      <c r="E15" t="s">
        <v>275</v>
      </c>
      <c r="F15">
        <v>1</v>
      </c>
    </row>
    <row r="16" spans="1:7" x14ac:dyDescent="0.3">
      <c r="A16" s="1" t="s">
        <v>276</v>
      </c>
      <c r="B16">
        <v>1.1100000000000001</v>
      </c>
      <c r="C16">
        <v>1.1200000000000001</v>
      </c>
    </row>
    <row r="17" spans="1:13" x14ac:dyDescent="0.3">
      <c r="A17" s="1" t="s">
        <v>277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 x14ac:dyDescent="0.3">
      <c r="A18" s="1" t="s">
        <v>278</v>
      </c>
      <c r="B18">
        <v>1.25</v>
      </c>
      <c r="C18">
        <v>1.071</v>
      </c>
    </row>
    <row r="19" spans="1:13" x14ac:dyDescent="0.3">
      <c r="A19" s="1" t="s">
        <v>279</v>
      </c>
    </row>
    <row r="20" spans="1:13" x14ac:dyDescent="0.3">
      <c r="A20" s="1" t="s">
        <v>280</v>
      </c>
      <c r="B20" s="1" t="s">
        <v>263</v>
      </c>
      <c r="C20">
        <v>1</v>
      </c>
    </row>
    <row r="21" spans="1:13" x14ac:dyDescent="0.3">
      <c r="A21" t="s">
        <v>281</v>
      </c>
      <c r="B21" t="s">
        <v>282</v>
      </c>
      <c r="C21" t="s">
        <v>283</v>
      </c>
    </row>
    <row r="22" spans="1:13" x14ac:dyDescent="0.3">
      <c r="A22">
        <v>1</v>
      </c>
      <c r="B22" s="1" t="s">
        <v>284</v>
      </c>
      <c r="C22" s="1" t="s">
        <v>197</v>
      </c>
    </row>
    <row r="23" spans="1:13" x14ac:dyDescent="0.3">
      <c r="A23">
        <v>2</v>
      </c>
      <c r="B23" s="1" t="s">
        <v>285</v>
      </c>
      <c r="C23" s="1" t="s">
        <v>286</v>
      </c>
    </row>
    <row r="24" spans="1:13" x14ac:dyDescent="0.3">
      <c r="A24">
        <v>3</v>
      </c>
      <c r="B24" s="1" t="s">
        <v>287</v>
      </c>
      <c r="C24" s="1" t="s">
        <v>288</v>
      </c>
    </row>
    <row r="25" spans="1:13" x14ac:dyDescent="0.3">
      <c r="A25">
        <v>4</v>
      </c>
      <c r="B25" s="1" t="s">
        <v>289</v>
      </c>
      <c r="C25" s="1" t="s">
        <v>290</v>
      </c>
    </row>
    <row r="26" spans="1:13" x14ac:dyDescent="0.3">
      <c r="A26">
        <v>5</v>
      </c>
      <c r="B26" s="1" t="s">
        <v>291</v>
      </c>
      <c r="C26" s="1" t="s">
        <v>51</v>
      </c>
    </row>
    <row r="27" spans="1:13" x14ac:dyDescent="0.3">
      <c r="A27">
        <v>6</v>
      </c>
      <c r="B27" s="1" t="s">
        <v>292</v>
      </c>
      <c r="C27" s="1" t="s">
        <v>51</v>
      </c>
    </row>
    <row r="28" spans="1:13" x14ac:dyDescent="0.3">
      <c r="A28">
        <v>7</v>
      </c>
      <c r="B28" s="1" t="s">
        <v>292</v>
      </c>
      <c r="C28" s="1" t="s">
        <v>51</v>
      </c>
    </row>
    <row r="29" spans="1:13" x14ac:dyDescent="0.3">
      <c r="A29">
        <v>8</v>
      </c>
      <c r="B29" s="1" t="s">
        <v>292</v>
      </c>
      <c r="C29" s="1" t="s">
        <v>51</v>
      </c>
    </row>
    <row r="30" spans="1:13" x14ac:dyDescent="0.3">
      <c r="A30">
        <v>9</v>
      </c>
      <c r="B30" s="1" t="s">
        <v>292</v>
      </c>
      <c r="C30" s="1" t="s">
        <v>51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5</vt:i4>
      </vt:variant>
    </vt:vector>
  </HeadingPairs>
  <TitlesOfParts>
    <vt:vector size="10" baseType="lpstr">
      <vt:lpstr>원가계산서</vt:lpstr>
      <vt:lpstr>공종별집계표</vt:lpstr>
      <vt:lpstr>공종별내역서</vt:lpstr>
      <vt:lpstr> 공사설정 </vt:lpstr>
      <vt:lpstr>Sheet1</vt:lpstr>
      <vt:lpstr>공종별내역서!Print_Area</vt:lpstr>
      <vt:lpstr>공종별집계표!Print_Area</vt:lpstr>
      <vt:lpstr>공종별내역서!Print_Titles</vt:lpstr>
      <vt:lpstr>공종별집계표!Print_Titles</vt:lpstr>
      <vt:lpstr>원가계산서!Print_Titles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seungjin Lee</dc:creator>
  <cp:lastModifiedBy>Administrator</cp:lastModifiedBy>
  <dcterms:created xsi:type="dcterms:W3CDTF">2026-07-02T06:18:39Z</dcterms:created>
  <dcterms:modified xsi:type="dcterms:W3CDTF">2026-07-13T02:05:14Z</dcterms:modified>
</cp:coreProperties>
</file>